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Раскрытие информации ПП26\п19 ппн аб6 УНЦ 2кв.2026\"/>
    </mc:Choice>
  </mc:AlternateContent>
  <bookViews>
    <workbookView xWindow="-120" yWindow="-120" windowWidth="29040" windowHeight="15840" tabRatio="879"/>
  </bookViews>
  <sheets>
    <sheet name="т1" sheetId="104" r:id="rId1"/>
    <sheet name="т2" sheetId="97" state="hidden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  <sheet name="Доп. коэффициенты" sheetId="10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AGRAPH1" localSheetId="7" hidden="1">'[1]на 1 тут'!#REF!</definedName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т2!$A$6:$K$83</definedName>
    <definedName name="_xlnm._FilterDatabase" localSheetId="2" hidden="1">т3!$A$6:$K$80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localSheetId="7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7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7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7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7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7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7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7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localSheetId="7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localSheetId="7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7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7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7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localSheetId="7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localSheetId="7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localSheetId="7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7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localSheetId="7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7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7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localSheetId="7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7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7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7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7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localSheetId="7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localSheetId="7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localSheetId="7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7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7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yghggggggggggggggg" localSheetId="7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localSheetId="7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7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7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7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7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7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7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7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7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7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7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7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7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localSheetId="7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7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7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7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7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7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7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7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localSheetId="7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localSheetId="7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7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localSheetId="7" hidden="1">{#N/A,#N/A,TRUE,"Лист1";#N/A,#N/A,TRUE,"Лист2";#N/A,#N/A,TRUE,"Лист3"}</definedName>
    <definedName name="mhyt" hidden="1">{#N/A,#N/A,TRUE,"Лист1";#N/A,#N/A,TRUE,"Лист2";#N/A,#N/A,TRUE,"Лист3"}</definedName>
    <definedName name="mjhuiy" localSheetId="7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7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localSheetId="7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7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localSheetId="7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7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7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localSheetId="7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7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7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7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7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7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7" hidden="1">#REF!,#REF!,#REF!,#REF!,#REF!,#REF!,#REF!,P1_T1?unit?ТРУБ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7" hidden="1">P2_T1?unit?ТРУБ,P3_T1?unit?ТРУБ,P4_T1?unit?ТРУБ,P5_T1?unit?ТРУБ,P6_T1?unit?ТРУБ,P7_T1?unit?ТРУБ,P8_T1?unit?ТРУБ,P9_T1?unit?ТРУБ,P10_T1?unit?ТРУБ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7" hidden="1">#REF!,#REF!,#REF!,#REF!,#REF!,P1_SCOPE_FULL_LOAD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7" hidden="1">P2_SCOPE_FULL_LOAD,P3_SCOPE_FULL_LOAD,P4_SCOPE_FULL_LOAD,P5_SCOPE_FULL_LOAD,P6_SCOPE_FULL_LOAD,P7_SCOPE_FULL_LOAD,P8_SCOPE_FULL_LOAD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7" hidden="1">P9_SCOPE_FULL_LOAD,P10_SCOPE_FULL_LOAD,P11_SCOPE_FULL_LOAD,P12_SCOPE_FULL_LOAD,P13_SCOPE_FULL_LOAD,P14_SCOPE_FULL_LOAD,'Доп. коэффициенты'!P15_SCOPE_FULL_LOAD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localSheetId="7" hidden="1">[5]перекрестка!$F$139:$G$139,[5]перекрестка!$F$145:$G$145,[5]перекрестка!$J$36:$K$40,P1_T1_Protect,P2_T1_Protect,P3_T1_Protect,P4_T1_Protect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7" hidden="1">#REF!,#REF!,#REF!,#REF!,#REF!,#REF!,#REF!,P1_T1?L1.1.2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7" hidden="1">#REF!,#REF!,#REF!,#REF!,#REF!,#REF!,#REF!,#REF!,#REF!,#REF!,#REF!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7" hidden="1">#REF!,#REF!,#REF!,#REF!,#REF!,#REF!,P1_T1?unit?РУБ.ТОНН,P2_T1?unit?РУБ.ТОНН,P3_T1?unit?РУБ.ТОНН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7" hidden="1">#REF!,#REF!,#REF!,#REF!,#REF!,#REF!,#REF!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7" hidden="1">#REF!,#REF!,#REF!,#REF!,#REF!,#REF!,#REF!,P1_T1?unit?СТР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7" hidden="1">#REF!,#REF!,#REF!,#REF!,#REF!,P1_SCOPE_NotInd2,P2_SCOPE_NotInd2,P3_SCOPE_NotInd2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localSheetId="7" hidden="1">[7]База!$J$84:$K$88,[7]База!$N$84:$N$88,[7]База!$F$14:$G$25,P1_SCOPE_PER_PRT,P2_SCOPE_PER_PRT,P3_SCOPE_PER_PRT,P4_SCOPE_PER_PRT</definedName>
    <definedName name="P8_SCOPE_PER_PRT" hidden="1">[7]База!$J$84:$K$88,[7]База!$N$84:$N$88,[7]База!$F$14:$G$25,P1_SCOPE_PER_PRT,P2_SCOPE_PER_PRT,P3_SCOPE_PER_PRT,P4_SCOPE_PER_PRT</definedName>
    <definedName name="P8_T1?Data" localSheetId="7" hidden="1">#REF!,#REF!,#REF!,#REF!,#REF!,#REF!,#REF!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7" hidden="1">#REF!,P1_SCOPE_NOTIND,P2_SCOPE_NOTIND,P3_SCOPE_NOTIND,P4_SCOPE_NOTIND,P5_SCOPE_NOTIND,P6_SCOPE_NOTIND,P7_SCOPE_NOTIND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7" hidden="1">#REF!,#REF!,#REF!,#REF!,#REF!,#REF!,#REF!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localSheetId="7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rerttryu" localSheetId="7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localSheetId="7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localSheetId="7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7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localSheetId="7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7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localSheetId="7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7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7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localSheetId="7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7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7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7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7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7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localSheetId="7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7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localSheetId="7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7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7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localSheetId="7" hidden="1">{#N/A,#N/A,TRUE,"Лист1";#N/A,#N/A,TRUE,"Лист2";#N/A,#N/A,TRUE,"Лист3"}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localSheetId="7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localSheetId="7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нгепнапра" localSheetId="7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7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localSheetId="7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7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7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localSheetId="7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localSheetId="7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т3!$3:$6</definedName>
    <definedName name="_xlnm.Print_Titles" localSheetId="3">т4!$3:$6</definedName>
    <definedName name="_xlnm.Print_Titles" localSheetId="6">'т5 '!$6:$6</definedName>
    <definedName name="_xlnm.Print_Titles" localSheetId="4">т6!$4:$4</definedName>
    <definedName name="_xlnm.Print_Titles" localSheetId="5">'т6 (3)'!$5:$5</definedName>
    <definedName name="зщщщшгрпаав" localSheetId="7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localSheetId="7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localSheetId="7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localSheetId="7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localSheetId="7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localSheetId="7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т3!$A$1:$K$80</definedName>
    <definedName name="_xlnm.Print_Area" localSheetId="3">т4!$A$1:$K$61</definedName>
    <definedName name="_xlnm.Print_Area" localSheetId="6">'т5 '!$A$1:$F$30</definedName>
    <definedName name="_xlnm.Print_Area" localSheetId="4">т6!$A$1:$P$22</definedName>
    <definedName name="_xlnm.Print_Area" localSheetId="5">'т6 (3)'!#REF!</definedName>
    <definedName name="оллртимиава" localSheetId="7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7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localSheetId="7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localSheetId="7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localSheetId="7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localSheetId="7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localSheetId="7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localSheetId="7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7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localSheetId="7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localSheetId="7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localSheetId="7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localSheetId="7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7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7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7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localSheetId="7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7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7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7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7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localSheetId="7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7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98" l="1"/>
  <c r="E34" i="98"/>
  <c r="E32" i="98"/>
  <c r="E31" i="98"/>
  <c r="E30" i="98"/>
  <c r="E19" i="98"/>
  <c r="E17" i="98"/>
  <c r="E12" i="98"/>
  <c r="E11" i="98"/>
  <c r="E10" i="98"/>
  <c r="N16" i="98"/>
  <c r="O16" i="98"/>
  <c r="N7" i="98"/>
  <c r="O7" i="98"/>
  <c r="N12" i="98"/>
  <c r="E39" i="101" l="1"/>
  <c r="M7" i="101"/>
  <c r="E19" i="102" l="1"/>
  <c r="M7" i="98" l="1"/>
  <c r="E23" i="101"/>
  <c r="G18" i="102" l="1"/>
  <c r="K17" i="98" l="1"/>
  <c r="L7" i="98"/>
  <c r="L8" i="98"/>
  <c r="K18" i="98" l="1"/>
  <c r="K19" i="98"/>
  <c r="K11" i="98"/>
  <c r="K10" i="98"/>
  <c r="K12" i="98"/>
  <c r="E45" i="101"/>
  <c r="E22" i="102" l="1"/>
  <c r="E21" i="102"/>
  <c r="E20" i="102"/>
  <c r="K32" i="101" l="1"/>
  <c r="K8" i="97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3" i="101"/>
  <c r="K42" i="101"/>
  <c r="K28" i="101"/>
  <c r="K29" i="101"/>
  <c r="K30" i="101"/>
  <c r="K31" i="101"/>
  <c r="K33" i="101"/>
  <c r="K34" i="101"/>
  <c r="K35" i="101"/>
  <c r="K36" i="101"/>
  <c r="K37" i="101"/>
  <c r="K39" i="101"/>
  <c r="K40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7" i="98"/>
  <c r="K78" i="98"/>
  <c r="K79" i="98"/>
  <c r="K76" i="98"/>
  <c r="K69" i="98"/>
  <c r="K70" i="98"/>
  <c r="K71" i="98"/>
  <c r="K72" i="98"/>
  <c r="K73" i="98"/>
  <c r="K74" i="98"/>
  <c r="K68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60" i="98"/>
  <c r="K61" i="98"/>
  <c r="K62" i="98"/>
  <c r="K63" i="98"/>
  <c r="K64" i="98"/>
  <c r="K65" i="98"/>
  <c r="K66" i="98"/>
  <c r="K44" i="98"/>
  <c r="K40" i="98"/>
  <c r="K41" i="98"/>
  <c r="K42" i="98"/>
  <c r="K39" i="98"/>
  <c r="K9" i="98"/>
  <c r="K13" i="98"/>
  <c r="K14" i="98"/>
  <c r="K15" i="98"/>
  <c r="K16" i="98"/>
  <c r="K20" i="98"/>
  <c r="K21" i="98"/>
  <c r="K22" i="98"/>
  <c r="K23" i="98"/>
  <c r="K24" i="98"/>
  <c r="K25" i="98"/>
  <c r="K26" i="98"/>
  <c r="K27" i="98"/>
  <c r="K28" i="98"/>
  <c r="K29" i="98"/>
  <c r="K30" i="98"/>
  <c r="K31" i="98"/>
  <c r="K32" i="98"/>
  <c r="K33" i="98"/>
  <c r="K34" i="98"/>
  <c r="K35" i="98"/>
  <c r="K36" i="98"/>
  <c r="K37" i="98"/>
  <c r="K8" i="98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2" i="97"/>
  <c r="K23" i="97"/>
  <c r="K24" i="97"/>
  <c r="K25" i="97"/>
  <c r="K26" i="97"/>
  <c r="K27" i="97"/>
  <c r="K21" i="97"/>
  <c r="K9" i="97"/>
  <c r="K10" i="97"/>
  <c r="K11" i="97"/>
  <c r="K12" i="97"/>
  <c r="K13" i="97"/>
  <c r="K14" i="97"/>
  <c r="K15" i="97"/>
  <c r="K16" i="97"/>
  <c r="K17" i="97"/>
  <c r="K18" i="97"/>
  <c r="K19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80" i="98" l="1"/>
  <c r="K30" i="104"/>
  <c r="K83" i="97"/>
  <c r="K45" i="101"/>
  <c r="D7" i="102" s="1"/>
  <c r="K61" i="101" l="1"/>
  <c r="B2" i="102"/>
  <c r="E7" i="102" l="1"/>
  <c r="E17" i="102"/>
  <c r="E11" i="102" l="1"/>
  <c r="E9" i="102"/>
  <c r="E10" i="102"/>
  <c r="E8" i="102"/>
  <c r="E5" i="100"/>
  <c r="E12" i="102" l="1"/>
  <c r="E6" i="100"/>
  <c r="E7" i="100"/>
  <c r="I7" i="100"/>
  <c r="E8" i="100"/>
  <c r="I8" i="100" s="1"/>
  <c r="E13" i="102" l="1"/>
  <c r="E14" i="102" s="1"/>
  <c r="E16" i="102" s="1"/>
  <c r="E10" i="100"/>
  <c r="I18" i="102" l="1"/>
  <c r="E26" i="102"/>
</calcChain>
</file>

<file path=xl/comments1.xml><?xml version="1.0" encoding="utf-8"?>
<comments xmlns="http://schemas.openxmlformats.org/spreadsheetml/2006/main">
  <authors>
    <author>Кулагина Татьяна</author>
  </authors>
  <commentList>
    <comment ref="I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кол-во нитей </t>
        </r>
      </text>
    </comment>
  </commentList>
</comments>
</file>

<file path=xl/comments2.xml><?xml version="1.0" encoding="utf-8"?>
<comments xmlns="http://schemas.openxmlformats.org/spreadsheetml/2006/main">
  <authors>
    <author>Кулагина Татьяна</author>
  </authors>
  <commentList>
    <comment ref="J17" authorId="0" shapeId="0">
      <text>
        <r>
          <rPr>
            <b/>
            <sz val="9"/>
            <color indexed="81"/>
            <rFont val="Tahoma"/>
            <family val="2"/>
            <charset val="204"/>
          </rPr>
          <t>ТомскСтройЦена (Сайт МЭРТ 30.09.25)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<sst xmlns="http://schemas.openxmlformats.org/spreadsheetml/2006/main" count="1598" uniqueCount="458">
  <si>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</si>
  <si>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</si>
  <si>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</si>
  <si>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</si>
  <si>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</si>
  <si>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</si>
  <si>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</si>
  <si>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</si>
  <si>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</si>
  <si>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</si>
  <si>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</si>
  <si>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</si>
  <si>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</si>
  <si>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</si>
  <si>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</si>
  <si>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</si>
  <si>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</si>
  <si>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</si>
  <si>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</si>
  <si>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</si>
  <si>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</si>
  <si>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</si>
  <si>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</si>
  <si>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</si>
  <si>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</si>
  <si>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</si>
  <si>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</si>
  <si>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</si>
  <si>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</si>
  <si>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</si>
  <si>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</si>
  <si>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</si>
  <si>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</si>
  <si>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</si>
  <si>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</si>
  <si>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</si>
  <si>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</si>
  <si>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</si>
  <si>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</si>
  <si>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</si>
  <si>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</si>
  <si>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</si>
  <si>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</si>
  <si>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</si>
  <si>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</si>
  <si>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</si>
  <si>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</si>
  <si>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</si>
  <si>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</si>
  <si>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</si>
  <si>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</si>
  <si>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</si>
  <si>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</si>
  <si>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</si>
  <si>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</si>
  <si>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</si>
  <si>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</si>
  <si>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</si>
  <si>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</si>
  <si>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</si>
  <si>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</si>
  <si>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</si>
  <si>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</si>
  <si>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</si>
  <si>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</si>
  <si>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</si>
  <si>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</si>
  <si>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</si>
  <si>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</si>
  <si>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</si>
  <si>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</si>
  <si>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</si>
  <si>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</si>
  <si>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</si>
  <si>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</si>
  <si>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</si>
  <si>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</si>
  <si>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</si>
  <si>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</si>
  <si>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</si>
  <si>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</si>
  <si>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</si>
  <si>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</si>
  <si>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</si>
  <si>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</si>
  <si>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</si>
  <si>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</si>
  <si>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</si>
  <si>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</si>
  <si>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</si>
  <si>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</si>
  <si>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</si>
  <si>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</si>
  <si>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</si>
  <si>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</si>
  <si>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</si>
  <si>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</si>
  <si>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</si>
  <si>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</si>
  <si>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</si>
  <si>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</si>
  <si>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</si>
  <si>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</si>
  <si>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</si>
  <si>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</si>
  <si>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</si>
  <si>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</si>
  <si>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</si>
  <si>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</si>
  <si>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</si>
  <si>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</si>
  <si>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</si>
  <si>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</si>
  <si>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</si>
  <si>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</si>
  <si>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</si>
  <si>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</si>
  <si>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</si>
  <si>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</si>
  <si>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</si>
  <si>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</si>
  <si>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</si>
  <si>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</si>
  <si>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</si>
  <si>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</si>
  <si>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</si>
  <si>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</si>
  <si>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</si>
  <si>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</si>
  <si>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</si>
  <si>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</si>
  <si>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</si>
  <si>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</si>
  <si>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</si>
  <si>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</si>
  <si>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</si>
  <si>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</si>
  <si>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</si>
  <si>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</si>
  <si>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</si>
  <si>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</si>
  <si>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</si>
  <si>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</si>
  <si>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</si>
  <si>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</si>
  <si>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</si>
  <si>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</si>
  <si>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</si>
  <si>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</si>
  <si>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</si>
  <si>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</si>
  <si>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</si>
  <si>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</si>
  <si>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</si>
  <si>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</si>
  <si>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</si>
  <si>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</si>
  <si>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</si>
  <si>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</si>
  <si>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</si>
  <si>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</si>
  <si>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</si>
  <si>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</si>
  <si>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</si>
  <si>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</si>
  <si>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</si>
  <si>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</si>
  <si>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</si>
  <si>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</si>
  <si>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</si>
  <si>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</si>
  <si>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</si>
  <si>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</si>
  <si>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</si>
  <si>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</si>
  <si>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</si>
  <si>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</si>
  <si>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</si>
  <si>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</si>
  <si>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</si>
  <si>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</si>
  <si>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</si>
  <si>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</si>
  <si>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</si>
  <si>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</si>
  <si>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</si>
  <si>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</si>
  <si>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</si>
  <si>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</si>
  <si>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</si>
  <si>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</si>
  <si>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</si>
  <si>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</si>
  <si>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</si>
  <si>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</si>
  <si>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</si>
  <si>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</si>
  <si>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</si>
  <si>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</si>
  <si>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</si>
  <si>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</si>
  <si>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</si>
  <si>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</si>
  <si>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</si>
  <si>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</si>
  <si>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</si>
  <si>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</si>
  <si>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</si>
  <si>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</si>
  <si>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</si>
  <si>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</si>
  <si>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</si>
  <si>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</si>
  <si>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</si>
  <si>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</si>
  <si>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</si>
  <si>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</si>
  <si>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</si>
  <si>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</si>
  <si>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</si>
  <si>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</si>
  <si>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</si>
  <si>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</si>
  <si>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</si>
  <si>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</si>
  <si>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</si>
  <si>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</si>
  <si>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</si>
  <si>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</si>
  <si>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</si>
  <si>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</si>
  <si>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</si>
  <si>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</si>
  <si>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</si>
  <si>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</si>
  <si>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</si>
  <si>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</si>
  <si>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</si>
  <si>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</si>
  <si>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</si>
  <si>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</si>
  <si>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</si>
  <si>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</si>
  <si>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</si>
  <si>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</si>
  <si>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</si>
  <si>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</si>
  <si>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</si>
  <si>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</si>
  <si>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</si>
  <si>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</si>
  <si>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</si>
  <si>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</si>
  <si>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</si>
  <si>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</si>
  <si>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</si>
  <si>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</si>
  <si>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</si>
  <si>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</si>
  <si>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</si>
  <si>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</si>
  <si>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</si>
  <si>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</si>
  <si>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</si>
  <si>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</si>
  <si>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</si>
  <si>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</si>
  <si>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</si>
  <si>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</si>
  <si>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</si>
  <si>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</si>
  <si>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</si>
  <si>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</si>
  <si>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</si>
  <si>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</si>
  <si>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</si>
  <si>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</si>
  <si>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</si>
  <si>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</si>
  <si>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</si>
  <si>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</si>
  <si>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</si>
  <si>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</si>
  <si>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</si>
  <si>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</si>
  <si>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</si>
  <si>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</si>
  <si>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</si>
  <si>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</si>
  <si>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</si>
  <si>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</si>
  <si>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</si>
  <si>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</si>
  <si>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</si>
  <si>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</si>
  <si>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</si>
  <si>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</si>
  <si>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</si>
  <si>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</si>
  <si>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</si>
  <si>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</si>
  <si>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</si>
  <si>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</si>
  <si>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</si>
  <si>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</si>
  <si>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</si>
  <si>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</si>
  <si>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</si>
  <si>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</si>
  <si>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</si>
  <si>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</si>
  <si>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</si>
  <si>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</si>
  <si>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</si>
  <si>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</si>
  <si>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</si>
  <si>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</si>
  <si>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</si>
  <si>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</si>
  <si>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</si>
  <si>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</si>
  <si>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</si>
  <si>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</si>
  <si>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</si>
  <si>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</si>
  <si>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</si>
  <si>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</si>
  <si>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</si>
  <si>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</si>
  <si>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</si>
  <si>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</si>
  <si>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</si>
  <si>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</si>
  <si>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</si>
  <si>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</si>
  <si>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</si>
  <si>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</si>
  <si>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</si>
  <si>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</si>
  <si>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</si>
  <si>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</si>
  <si>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</si>
  <si>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</si>
  <si>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</si>
  <si>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</si>
  <si>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</si>
  <si>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</si>
  <si>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</si>
  <si>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</si>
  <si>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</si>
  <si>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</si>
  <si>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</si>
  <si>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</si>
  <si>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</si>
  <si>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</si>
  <si>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</si>
  <si>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</si>
  <si>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</si>
  <si>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</si>
  <si>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</si>
  <si>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</si>
  <si>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</si>
  <si>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</si>
  <si>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</si>
  <si>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</si>
  <si>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</si>
  <si>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</si>
  <si>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</si>
  <si>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</si>
  <si>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</si>
  <si>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</si>
  <si>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</si>
  <si>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</si>
  <si>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</si>
  <si>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</si>
  <si>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</si>
  <si>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</si>
  <si>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</si>
  <si>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</si>
  <si>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</si>
  <si>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</si>
  <si>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</si>
  <si>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</si>
  <si>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</si>
  <si>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</si>
  <si>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</si>
  <si>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</si>
  <si>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</si>
  <si>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</si>
  <si>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</si>
  <si>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</si>
  <si>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</si>
  <si>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</si>
  <si>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</si>
  <si>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</si>
  <si>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</si>
  <si>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</si>
  <si>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</si>
  <si>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</si>
  <si>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</si>
  <si>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</si>
  <si>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</si>
  <si>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</si>
  <si>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</si>
  <si>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</si>
  <si>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</si>
  <si>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</si>
  <si>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</si>
  <si>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</si>
  <si>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</si>
  <si>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</si>
  <si>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</si>
  <si>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</si>
  <si>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</si>
  <si>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</si>
  <si>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</si>
  <si>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</si>
  <si>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</si>
  <si>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</si>
  <si>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</si>
  <si>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</si>
  <si>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</si>
  <si>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</si>
  <si>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</si>
  <si>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</si>
  <si>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t>тип (киосковый,), количество трансформаторов 2 номинальная мощность 1000 кВА</t>
  </si>
  <si>
    <t>с алюминиевыми жилами сечением жил 3*50 мм2</t>
  </si>
  <si>
    <t>2.11</t>
  </si>
  <si>
    <t>О_0004500012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</si>
  <si>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 (Составлены в соответсвии с Приказом Министерства энергетики Российской Федерации №131 от 26.02.2024г)</t>
  </si>
  <si>
    <t>Зимнее удорожание-3,7%</t>
  </si>
  <si>
    <t>Непредвиденные работы-3%</t>
  </si>
  <si>
    <t>Строительный контроль-2,4%</t>
  </si>
  <si>
    <t>Строительство временных зданий и сооружений-4,8%</t>
  </si>
  <si>
    <t>Итого объем финансовых потребностей, определенный в соответствии с таблицами 1 - 4 в ценах, в которых рассчитаны укрупненные нормативы цены (ПИР+СМР без НДС) без учета дополнительных затрат: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</si>
  <si>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(ПИР+СМР 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</si>
  <si>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ПИР+СМР с НДС)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</si>
  <si>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ПИР+СМР с НДС), в том числе:</t>
    </r>
  </si>
  <si>
    <t>Дополнительные коэффициенты</t>
  </si>
  <si>
    <t>№</t>
  </si>
  <si>
    <t>Описание коэффициента</t>
  </si>
  <si>
    <t>Размер коэффициента, %</t>
  </si>
  <si>
    <t>Дополнительные затраты при производстве строительно-монтажных работ в зимнее время определяются пунктами 2.4 и 2.6 Таблицы 4 Государственных сметных норм ГСН 81-05-02-2007 "Сборник сметных норм дополнительных затрат при производстве строительно-монтажных работ в зимнее время", рекомендованных письмом Федерального агентства по строительству и жилищно-коммунальному хозяйству от 28 марта 2007 г. N СК-1221/02, для V температурной зоны для воздушных (кабельных применительно) линий электропередач</t>
  </si>
  <si>
    <t>Резерв средств на непредвиденные работы и затраты определяется подпунктом б) пункта 179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Министерства строительства и жилищно-коммунального хозяйства РФ от 4 августа 2020 г. N 421/пр., не должен превышать для объектов капитального строительства производственного назначения, линейных объектов</t>
  </si>
  <si>
    <t>Норматив расходов заказчика на осуществление строительного контроля при строительстве объектов капитального строительства, финансируемых полностью или частично с привлечением средств федерального бюджета, и нормативы численности работников заказчика, на которых в установленном порядке возлагается обязанность по осуществлению строительного контроля Положения о проведении строительного контроля при осуществлении строительства, реконструкции и капитального ремонта объектов капитального строительства, утвержденного Постановление Правительства РФ от 21 июня 2010 г. N 468, при стоимости строительства в базисном уровне цен по состоянию на 1 января 2000 г. до 30 млн.руб</t>
  </si>
  <si>
    <t xml:space="preserve">Нормативы затрат на строительство титульных временных зданий и сооружений, используемые при определении сметной стоимости строительства объектов капитального строительства, определяются пунктом 33 Таблицы Приложения №1 к Методике определения затрат на строительство временных зданий и сооружений, включаемых в сводный сметный расчет стоимости строительства объектов капитального строительства, утвержденной приказом Министерства строительства и жилищно-коммунального хозяйства Российской Федерации от 19 июня 2020 г. N 332/пр: 
Устройство электроснабжения, электрификации, энергетические сооружения и устройства. Сети связи, системы сигнализации, централизации и блокировки, информационные комплексы и системы управления движением на железнодорожных линиях
</t>
  </si>
  <si>
    <t>Кф1=Кпд+Крд+Кии=0+0,35+0</t>
  </si>
  <si>
    <t>Коэффициент (Кф=Кпд+Крд+Кии=0+0,5+0)</t>
  </si>
  <si>
    <t>План/факт
 (затраты ПИР)</t>
  </si>
  <si>
    <t>План/факт
 (затраты СМР)</t>
  </si>
  <si>
    <t>Реконструкция и модернизация сетей электроснабжения 0,4кВ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</si>
  <si>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 
</t>
    </r>
    <r>
      <rPr>
        <sz val="11"/>
        <rFont val="Times New Roman"/>
        <family val="1"/>
        <charset val="204"/>
      </rPr>
      <t xml:space="preserve">(ПИР+СМР с НДС) </t>
    </r>
    <r>
      <rPr>
        <vertAlign val="superscript"/>
        <sz val="11"/>
        <rFont val="Times New Roman"/>
        <family val="1"/>
        <charset val="204"/>
      </rPr>
      <t>2)</t>
    </r>
  </si>
  <si>
    <t>Л-4</t>
  </si>
  <si>
    <t>&lt;</t>
  </si>
  <si>
    <t>Год раскрытия информации: 2026</t>
  </si>
  <si>
    <t>НДС 22%</t>
  </si>
  <si>
    <t>1кв</t>
  </si>
  <si>
    <t>2кв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</si>
</sst>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5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180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3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6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25" fillId="0" borderId="11" xfId="0" applyFont="1" applyBorder="1" applyAlignment="1">
      <alignment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25" fillId="0" borderId="10" xfId="52" applyNumberFormat="1" applyFont="1" applyBorder="1" applyAlignment="1">
      <alignment horizontal="center" vertical="center" wrapText="1"/>
    </xf>
    <xf numFmtId="49" fontId="25" fillId="0" borderId="15" xfId="52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3" fontId="42" fillId="0" borderId="0" xfId="0" applyNumberFormat="1" applyFont="1" applyAlignment="1">
      <alignment horizontal="center"/>
    </xf>
    <xf numFmtId="0" fontId="43" fillId="0" borderId="0" xfId="0" applyFont="1" applyAlignment="1">
      <alignment horizontal="center" vertical="center" wrapText="1"/>
    </xf>
    <xf numFmtId="0" fontId="42" fillId="0" borderId="0" xfId="0" applyFont="1"/>
    <xf numFmtId="0" fontId="42" fillId="0" borderId="0" xfId="0" applyFont="1" applyAlignment="1">
      <alignment horizontal="center"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4" fontId="42" fillId="0" borderId="0" xfId="0" applyNumberFormat="1" applyFont="1" applyAlignment="1">
      <alignment horizontal="center"/>
    </xf>
    <xf numFmtId="0" fontId="44" fillId="0" borderId="0" xfId="0" applyFont="1" applyAlignment="1">
      <alignment horizontal="center" vertical="center" wrapText="1"/>
    </xf>
    <xf numFmtId="3" fontId="45" fillId="0" borderId="0" xfId="0" applyNumberFormat="1" applyFont="1" applyAlignment="1">
      <alignment horizontal="center" vertical="center"/>
    </xf>
    <xf numFmtId="0" fontId="5" fillId="0" borderId="15" xfId="54" applyFont="1" applyBorder="1" applyAlignment="1">
      <alignment horizontal="center" vertical="center" wrapText="1"/>
    </xf>
    <xf numFmtId="49" fontId="25" fillId="0" borderId="10" xfId="54" applyNumberFormat="1" applyFont="1" applyBorder="1" applyAlignment="1">
      <alignment horizontal="center" vertical="center" wrapText="1"/>
    </xf>
    <xf numFmtId="0" fontId="5" fillId="0" borderId="10" xfId="54" applyFont="1" applyBorder="1" applyAlignment="1">
      <alignment horizontal="center" vertical="center" wrapText="1"/>
    </xf>
    <xf numFmtId="49" fontId="25" fillId="0" borderId="10" xfId="37" applyNumberFormat="1" applyFont="1" applyBorder="1" applyAlignment="1">
      <alignment horizontal="center" vertical="center"/>
    </xf>
    <xf numFmtId="0" fontId="28" fillId="0" borderId="10" xfId="37" applyFont="1" applyBorder="1" applyAlignment="1">
      <alignment horizontal="left" vertical="center" wrapText="1"/>
    </xf>
    <xf numFmtId="0" fontId="5" fillId="0" borderId="0" xfId="37" applyAlignment="1">
      <alignment wrapText="1"/>
    </xf>
    <xf numFmtId="0" fontId="5" fillId="0" borderId="0" xfId="37"/>
    <xf numFmtId="0" fontId="41" fillId="0" borderId="0" xfId="37" applyFont="1" applyAlignment="1">
      <alignment horizontal="center" vertical="center" wrapText="1"/>
    </xf>
    <xf numFmtId="0" fontId="33" fillId="0" borderId="10" xfId="37" applyFont="1" applyBorder="1" applyAlignment="1">
      <alignment horizontal="left" vertical="center"/>
    </xf>
    <xf numFmtId="168" fontId="5" fillId="0" borderId="0" xfId="37" applyNumberFormat="1"/>
    <xf numFmtId="0" fontId="5" fillId="0" borderId="0" xfId="37" applyAlignment="1">
      <alignment horizontal="center" vertical="center" wrapText="1"/>
    </xf>
    <xf numFmtId="0" fontId="5" fillId="0" borderId="0" xfId="37" applyAlignment="1">
      <alignment horizontal="center" vertical="center"/>
    </xf>
    <xf numFmtId="0" fontId="33" fillId="0" borderId="10" xfId="37" applyFont="1" applyBorder="1" applyAlignment="1">
      <alignment horizontal="left" vertical="center" wrapText="1"/>
    </xf>
    <xf numFmtId="0" fontId="41" fillId="0" borderId="0" xfId="37" applyFont="1" applyAlignment="1">
      <alignment horizontal="center" wrapText="1"/>
    </xf>
    <xf numFmtId="0" fontId="5" fillId="0" borderId="0" xfId="37" applyAlignment="1">
      <alignment horizontal="center" wrapText="1"/>
    </xf>
    <xf numFmtId="0" fontId="5" fillId="0" borderId="0" xfId="37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3" fontId="29" fillId="0" borderId="10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10" xfId="37" applyBorder="1" applyAlignment="1">
      <alignment horizontal="center" vertical="center" wrapText="1"/>
    </xf>
    <xf numFmtId="0" fontId="5" fillId="0" borderId="10" xfId="37" applyFont="1" applyBorder="1" applyAlignment="1">
      <alignment horizontal="center" vertical="center" wrapText="1"/>
    </xf>
    <xf numFmtId="0" fontId="5" fillId="0" borderId="10" xfId="37" applyBorder="1" applyAlignment="1">
      <alignment horizontal="center" vertical="center"/>
    </xf>
    <xf numFmtId="0" fontId="5" fillId="0" borderId="10" xfId="37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37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3" fontId="47" fillId="0" borderId="0" xfId="0" applyNumberFormat="1" applyFont="1" applyAlignment="1">
      <alignment horizontal="center"/>
    </xf>
    <xf numFmtId="0" fontId="47" fillId="0" borderId="0" xfId="0" applyFont="1"/>
    <xf numFmtId="0" fontId="48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 wrapText="1"/>
    </xf>
    <xf numFmtId="0" fontId="47" fillId="0" borderId="0" xfId="37" applyFont="1" applyAlignment="1">
      <alignment wrapText="1"/>
    </xf>
    <xf numFmtId="0" fontId="47" fillId="0" borderId="0" xfId="37" applyFont="1"/>
    <xf numFmtId="4" fontId="47" fillId="0" borderId="0" xfId="37" applyNumberFormat="1" applyFont="1" applyAlignment="1">
      <alignment wrapText="1"/>
    </xf>
    <xf numFmtId="0" fontId="47" fillId="0" borderId="0" xfId="37" applyFont="1" applyAlignment="1">
      <alignment horizontal="center" vertical="center" wrapText="1"/>
    </xf>
    <xf numFmtId="0" fontId="47" fillId="0" borderId="0" xfId="37" applyFont="1" applyAlignment="1">
      <alignment horizontal="center" vertical="center"/>
    </xf>
    <xf numFmtId="0" fontId="47" fillId="0" borderId="0" xfId="37" applyFont="1" applyAlignment="1">
      <alignment horizontal="center" wrapText="1"/>
    </xf>
    <xf numFmtId="0" fontId="47" fillId="0" borderId="0" xfId="37" applyFont="1" applyAlignment="1">
      <alignment horizontal="center"/>
    </xf>
    <xf numFmtId="4" fontId="47" fillId="0" borderId="0" xfId="37" applyNumberFormat="1" applyFont="1" applyAlignment="1">
      <alignment horizontal="left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9" fontId="28" fillId="24" borderId="10" xfId="37" applyNumberFormat="1" applyFont="1" applyFill="1" applyBorder="1" applyAlignment="1">
      <alignment horizontal="center" vertical="center"/>
    </xf>
    <xf numFmtId="169" fontId="28" fillId="0" borderId="10" xfId="37" applyNumberFormat="1" applyFont="1" applyBorder="1" applyAlignment="1">
      <alignment horizontal="center" vertical="center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49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46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Border="1" applyAlignment="1">
      <alignment horizontal="center" vertical="center" wrapText="1"/>
    </xf>
    <xf numFmtId="0" fontId="5" fillId="0" borderId="10" xfId="52" applyFont="1" applyBorder="1" applyAlignment="1">
      <alignment horizontal="center" vertical="center" wrapText="1"/>
    </xf>
    <xf numFmtId="0" fontId="5" fillId="0" borderId="17" xfId="52" applyFont="1" applyBorder="1" applyAlignment="1">
      <alignment horizontal="center" vertical="center" wrapText="1"/>
    </xf>
    <xf numFmtId="0" fontId="5" fillId="0" borderId="16" xfId="52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25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8" fillId="0" borderId="10" xfId="37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15" xfId="54" applyFont="1" applyBorder="1" applyAlignment="1">
      <alignment horizontal="center" vertical="center" wrapText="1"/>
    </xf>
    <xf numFmtId="0" fontId="5" fillId="0" borderId="13" xfId="54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6" fillId="0" borderId="0" xfId="37" applyFont="1" applyAlignment="1">
      <alignment horizont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Форма_28кот."/>
      <sheetName val="Амортизация"/>
      <sheetName val="Расчет_системных_блоков"/>
      <sheetName val="Список компаний сектора"/>
      <sheetName val="Treppe"/>
      <sheetName val="_x0018_O_x00"/>
      <sheetName val="НСИ"/>
      <sheetName val="Title"/>
      <sheetName val="числ"/>
      <sheetName val="Set"/>
      <sheetName val="Поставщики и субподрядчики"/>
      <sheetName val="Справочник_2"/>
      <sheetName val="TASSI2"/>
      <sheetName val="Tav.22 Rischio di Credito"/>
      <sheetName val="dias"/>
      <sheetName val="ф.5"/>
      <sheetName val="иртышская"/>
      <sheetName val="таврическая"/>
      <sheetName val="сибирь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АЭ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Стоимость ЭЭ"/>
      <sheetName val="п 4"/>
      <sheetName val="п 1"/>
      <sheetName val="П 21-1"/>
      <sheetName val="вводные данные систем"/>
      <sheetName val="ДЗО Россети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факт_20181"/>
      <sheetName val="31_08_20041"/>
      <sheetName val="факт_20182"/>
      <sheetName val="31_08_20042"/>
      <sheetName val="факт_20183"/>
      <sheetName val="31_08_20043"/>
      <sheetName val="ras_bs4"/>
      <sheetName val="Исходные_данные4"/>
      <sheetName val="Калькуляция_кв4"/>
      <sheetName val="ФЭ_модель4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Контроль Россети"/>
      <sheetName val="Программа проверки"/>
      <sheetName val="Аттестаты"/>
      <sheetName val="Гл метрологи"/>
      <sheetName val="定额"/>
      <sheetName val="Cash2"/>
      <sheetName val="Z"/>
      <sheetName val="исх_данные"/>
      <sheetName val="исх-данные"/>
      <sheetName val="топография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2008_-20104"/>
      <sheetName val="dairy_precedents1"/>
      <sheetName val="Расчет_системных_блоков4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2.5.17.   3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">
          <cell r="D7">
            <v>0</v>
          </cell>
        </row>
      </sheetData>
      <sheetData sheetId="75">
        <row r="7">
          <cell r="D7">
            <v>0</v>
          </cell>
        </row>
      </sheetData>
      <sheetData sheetId="76">
        <row r="7">
          <cell r="D7">
            <v>0</v>
          </cell>
        </row>
      </sheetData>
      <sheetData sheetId="77">
        <row r="7">
          <cell r="D7">
            <v>0</v>
          </cell>
        </row>
      </sheetData>
      <sheetData sheetId="78">
        <row r="7">
          <cell r="D7">
            <v>0</v>
          </cell>
        </row>
      </sheetData>
      <sheetData sheetId="79">
        <row r="7">
          <cell r="D7">
            <v>0</v>
          </cell>
        </row>
      </sheetData>
      <sheetData sheetId="80">
        <row r="7">
          <cell r="D7">
            <v>0</v>
          </cell>
        </row>
      </sheetData>
      <sheetData sheetId="81">
        <row r="7">
          <cell r="D7">
            <v>0</v>
          </cell>
        </row>
      </sheetData>
      <sheetData sheetId="82">
        <row r="7">
          <cell r="D7">
            <v>0</v>
          </cell>
        </row>
      </sheetData>
      <sheetData sheetId="83">
        <row r="7">
          <cell r="D7">
            <v>0</v>
          </cell>
        </row>
      </sheetData>
      <sheetData sheetId="84">
        <row r="7">
          <cell r="D7">
            <v>0</v>
          </cell>
        </row>
      </sheetData>
      <sheetData sheetId="85">
        <row r="7">
          <cell r="D7">
            <v>0</v>
          </cell>
        </row>
      </sheetData>
      <sheetData sheetId="86">
        <row r="7">
          <cell r="D7">
            <v>0</v>
          </cell>
        </row>
      </sheetData>
      <sheetData sheetId="87">
        <row r="7">
          <cell r="D7">
            <v>0</v>
          </cell>
        </row>
      </sheetData>
      <sheetData sheetId="88">
        <row r="7">
          <cell r="D7">
            <v>0</v>
          </cell>
        </row>
      </sheetData>
      <sheetData sheetId="89">
        <row r="7">
          <cell r="D7">
            <v>0</v>
          </cell>
        </row>
      </sheetData>
      <sheetData sheetId="90">
        <row r="7">
          <cell r="D7">
            <v>0</v>
          </cell>
        </row>
      </sheetData>
      <sheetData sheetId="91">
        <row r="7">
          <cell r="D7">
            <v>0</v>
          </cell>
        </row>
      </sheetData>
      <sheetData sheetId="92">
        <row r="7">
          <cell r="D7">
            <v>0</v>
          </cell>
        </row>
      </sheetData>
      <sheetData sheetId="93">
        <row r="7">
          <cell r="D7">
            <v>0</v>
          </cell>
        </row>
      </sheetData>
      <sheetData sheetId="94">
        <row r="7">
          <cell r="D7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7">
          <cell r="D7">
            <v>0</v>
          </cell>
        </row>
      </sheetData>
      <sheetData sheetId="123">
        <row r="7">
          <cell r="D7">
            <v>0</v>
          </cell>
        </row>
      </sheetData>
      <sheetData sheetId="124">
        <row r="7">
          <cell r="D7">
            <v>0</v>
          </cell>
        </row>
      </sheetData>
      <sheetData sheetId="125">
        <row r="7">
          <cell r="D7">
            <v>0</v>
          </cell>
        </row>
      </sheetData>
      <sheetData sheetId="126">
        <row r="7">
          <cell r="D7">
            <v>0</v>
          </cell>
        </row>
      </sheetData>
      <sheetData sheetId="127">
        <row r="7">
          <cell r="D7">
            <v>0</v>
          </cell>
        </row>
      </sheetData>
      <sheetData sheetId="128">
        <row r="7">
          <cell r="D7">
            <v>0</v>
          </cell>
        </row>
      </sheetData>
      <sheetData sheetId="129">
        <row r="7">
          <cell r="D7">
            <v>0</v>
          </cell>
        </row>
      </sheetData>
      <sheetData sheetId="130">
        <row r="7">
          <cell r="D7">
            <v>0</v>
          </cell>
        </row>
      </sheetData>
      <sheetData sheetId="131">
        <row r="7">
          <cell r="D7">
            <v>0</v>
          </cell>
        </row>
      </sheetData>
      <sheetData sheetId="132">
        <row r="7">
          <cell r="D7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">
          <cell r="A1">
            <v>0</v>
          </cell>
        </row>
      </sheetData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>
            <v>0</v>
          </cell>
        </row>
      </sheetData>
      <sheetData sheetId="265">
        <row r="1">
          <cell r="A1">
            <v>0</v>
          </cell>
        </row>
      </sheetData>
      <sheetData sheetId="266" refreshError="1"/>
      <sheetData sheetId="267" refreshError="1"/>
      <sheetData sheetId="268" refreshError="1"/>
      <sheetData sheetId="269">
        <row r="1">
          <cell r="A1">
            <v>0</v>
          </cell>
        </row>
      </sheetData>
      <sheetData sheetId="270">
        <row r="1">
          <cell r="A1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1">
          <cell r="A1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>
        <row r="1">
          <cell r="A1">
            <v>0</v>
          </cell>
        </row>
      </sheetData>
      <sheetData sheetId="672" refreshError="1"/>
      <sheetData sheetId="673" refreshError="1"/>
      <sheetData sheetId="674" refreshError="1"/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 refreshError="1"/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>
        <row r="2">
          <cell r="A2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1">
          <cell r="A1">
            <v>0</v>
          </cell>
        </row>
      </sheetData>
      <sheetData sheetId="2188">
        <row r="1">
          <cell r="A1">
            <v>0</v>
          </cell>
        </row>
      </sheetData>
      <sheetData sheetId="2189">
        <row r="1">
          <cell r="A1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>
        <row r="1">
          <cell r="A1">
            <v>0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1">
          <cell r="A1">
            <v>0</v>
          </cell>
        </row>
      </sheetData>
      <sheetData sheetId="2203" refreshError="1"/>
      <sheetData sheetId="2204" refreshError="1"/>
      <sheetData sheetId="2205" refreshError="1"/>
      <sheetData sheetId="2206" refreshError="1"/>
      <sheetData sheetId="2207">
        <row r="1">
          <cell r="A1">
            <v>0</v>
          </cell>
        </row>
      </sheetData>
      <sheetData sheetId="2208">
        <row r="1">
          <cell r="A1">
            <v>0</v>
          </cell>
        </row>
      </sheetData>
      <sheetData sheetId="2209">
        <row r="1">
          <cell r="A1">
            <v>0</v>
          </cell>
        </row>
      </sheetData>
      <sheetData sheetId="2210">
        <row r="1">
          <cell r="A1">
            <v>0</v>
          </cell>
        </row>
      </sheetData>
      <sheetData sheetId="2211">
        <row r="1">
          <cell r="A1">
            <v>0</v>
          </cell>
        </row>
      </sheetData>
      <sheetData sheetId="2212">
        <row r="1">
          <cell r="A1">
            <v>0</v>
          </cell>
        </row>
      </sheetData>
      <sheetData sheetId="2213">
        <row r="1">
          <cell r="A1">
            <v>0</v>
          </cell>
        </row>
      </sheetData>
      <sheetData sheetId="2214">
        <row r="1">
          <cell r="A1">
            <v>0</v>
          </cell>
        </row>
      </sheetData>
      <sheetData sheetId="2215">
        <row r="1">
          <cell r="A1">
            <v>0</v>
          </cell>
        </row>
      </sheetData>
      <sheetData sheetId="2216">
        <row r="1">
          <cell r="A1">
            <v>0</v>
          </cell>
        </row>
      </sheetData>
      <sheetData sheetId="2217">
        <row r="1">
          <cell r="A1">
            <v>0</v>
          </cell>
        </row>
      </sheetData>
      <sheetData sheetId="2218">
        <row r="1">
          <cell r="A1">
            <v>0</v>
          </cell>
        </row>
      </sheetData>
      <sheetData sheetId="2219">
        <row r="1">
          <cell r="A1">
            <v>0</v>
          </cell>
        </row>
      </sheetData>
      <sheetData sheetId="2220">
        <row r="1">
          <cell r="A1">
            <v>0</v>
          </cell>
        </row>
      </sheetData>
      <sheetData sheetId="2221">
        <row r="1">
          <cell r="A1">
            <v>0</v>
          </cell>
        </row>
      </sheetData>
      <sheetData sheetId="2222">
        <row r="1">
          <cell r="A1">
            <v>0</v>
          </cell>
        </row>
      </sheetData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>
        <row r="1">
          <cell r="A1">
            <v>0</v>
          </cell>
        </row>
      </sheetData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>
        <row r="1">
          <cell r="A1">
            <v>0</v>
          </cell>
        </row>
      </sheetData>
      <sheetData sheetId="3212" refreshError="1"/>
      <sheetData sheetId="3213" refreshError="1"/>
      <sheetData sheetId="3214" refreshError="1"/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/>
      <sheetData sheetId="3269"/>
      <sheetData sheetId="3270"/>
      <sheetData sheetId="3271"/>
      <sheetData sheetId="3272"/>
      <sheetData sheetId="3273"/>
      <sheetData sheetId="3274"/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7">
          <cell r="D7">
            <v>0</v>
          </cell>
        </row>
      </sheetData>
      <sheetData sheetId="3284">
        <row r="7">
          <cell r="D7">
            <v>0</v>
          </cell>
        </row>
      </sheetData>
      <sheetData sheetId="3285">
        <row r="7">
          <cell r="D7">
            <v>0</v>
          </cell>
        </row>
      </sheetData>
      <sheetData sheetId="3286">
        <row r="7">
          <cell r="D7">
            <v>0</v>
          </cell>
        </row>
      </sheetData>
      <sheetData sheetId="3287">
        <row r="7">
          <cell r="D7">
            <v>0</v>
          </cell>
        </row>
      </sheetData>
      <sheetData sheetId="3288">
        <row r="7">
          <cell r="D7">
            <v>0</v>
          </cell>
        </row>
      </sheetData>
      <sheetData sheetId="3289">
        <row r="7">
          <cell r="D7">
            <v>0</v>
          </cell>
        </row>
      </sheetData>
      <sheetData sheetId="3290">
        <row r="7">
          <cell r="D7">
            <v>0</v>
          </cell>
        </row>
      </sheetData>
      <sheetData sheetId="3291">
        <row r="7">
          <cell r="D7">
            <v>0</v>
          </cell>
        </row>
      </sheetData>
      <sheetData sheetId="3292">
        <row r="7">
          <cell r="D7">
            <v>0</v>
          </cell>
        </row>
      </sheetData>
      <sheetData sheetId="3293">
        <row r="7">
          <cell r="D7">
            <v>0</v>
          </cell>
        </row>
      </sheetData>
      <sheetData sheetId="3294">
        <row r="7">
          <cell r="D7">
            <v>0</v>
          </cell>
        </row>
      </sheetData>
      <sheetData sheetId="3295">
        <row r="7">
          <cell r="D7">
            <v>0</v>
          </cell>
        </row>
      </sheetData>
      <sheetData sheetId="3296">
        <row r="7">
          <cell r="D7">
            <v>0</v>
          </cell>
        </row>
      </sheetData>
      <sheetData sheetId="3297">
        <row r="7">
          <cell r="D7">
            <v>0</v>
          </cell>
        </row>
      </sheetData>
      <sheetData sheetId="3298">
        <row r="7">
          <cell r="D7">
            <v>0</v>
          </cell>
        </row>
      </sheetData>
      <sheetData sheetId="3299">
        <row r="7">
          <cell r="D7">
            <v>0</v>
          </cell>
        </row>
      </sheetData>
      <sheetData sheetId="3300"/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7">
          <cell r="D7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7">
          <cell r="D7">
            <v>0</v>
          </cell>
        </row>
      </sheetData>
      <sheetData sheetId="3337">
        <row r="7">
          <cell r="D7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7">
          <cell r="D7">
            <v>0</v>
          </cell>
        </row>
      </sheetData>
      <sheetData sheetId="3341">
        <row r="7">
          <cell r="D7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7">
          <cell r="D7">
            <v>0</v>
          </cell>
        </row>
      </sheetData>
      <sheetData sheetId="3345">
        <row r="7">
          <cell r="D7">
            <v>0</v>
          </cell>
        </row>
      </sheetData>
      <sheetData sheetId="3346">
        <row r="2">
          <cell r="A2">
            <v>0</v>
          </cell>
        </row>
      </sheetData>
      <sheetData sheetId="3347">
        <row r="2">
          <cell r="A2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7">
          <cell r="D7">
            <v>0</v>
          </cell>
        </row>
      </sheetData>
      <sheetData sheetId="3351">
        <row r="2">
          <cell r="A2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2">
          <cell r="A2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>
        <row r="1">
          <cell r="A1">
            <v>0</v>
          </cell>
        </row>
      </sheetData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/>
      <sheetData sheetId="3377"/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/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>
        <row r="1">
          <cell r="A1">
            <v>0</v>
          </cell>
        </row>
      </sheetData>
      <sheetData sheetId="3407"/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/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/>
      <sheetData sheetId="3416"/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/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 t="str">
            <v>Прогноз СН и НВВ на 2025 год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 t="str">
            <v>Прогноз СН и НВВ на 2025 год</v>
          </cell>
        </row>
      </sheetData>
      <sheetData sheetId="3529">
        <row r="2">
          <cell r="A2" t="str">
            <v>Прогноз СН и НВВ на 2025 год</v>
          </cell>
        </row>
      </sheetData>
      <sheetData sheetId="3530">
        <row r="4">
          <cell r="E4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 t="str">
            <v>Прогноз СН и НВВ на 2025 год</v>
          </cell>
        </row>
      </sheetData>
      <sheetData sheetId="3533">
        <row r="2">
          <cell r="A2" t="str">
            <v>Прогноз СН и НВВ на 2025 год</v>
          </cell>
        </row>
      </sheetData>
      <sheetData sheetId="3534">
        <row r="2">
          <cell r="A2" t="str">
            <v>Прогноз СН и НВВ на 2025 год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4">
          <cell r="E4">
            <v>0</v>
          </cell>
        </row>
      </sheetData>
      <sheetData sheetId="3538">
        <row r="4">
          <cell r="E4">
            <v>0</v>
          </cell>
        </row>
      </sheetData>
      <sheetData sheetId="3539"/>
      <sheetData sheetId="3540"/>
      <sheetData sheetId="3541">
        <row r="2">
          <cell r="A2" t="str">
            <v>Прогноз СН и НВВ на 2025 год</v>
          </cell>
        </row>
      </sheetData>
      <sheetData sheetId="3542">
        <row r="2">
          <cell r="A2" t="str">
            <v>Прогноз СН и НВВ на 2025 год</v>
          </cell>
        </row>
      </sheetData>
      <sheetData sheetId="3543"/>
      <sheetData sheetId="3544">
        <row r="1">
          <cell r="A1">
            <v>0</v>
          </cell>
        </row>
      </sheetData>
      <sheetData sheetId="3545"/>
      <sheetData sheetId="3546"/>
      <sheetData sheetId="3547">
        <row r="8">
          <cell r="D8">
            <v>15739</v>
          </cell>
        </row>
      </sheetData>
      <sheetData sheetId="3548">
        <row r="1">
          <cell r="A1">
            <v>0</v>
          </cell>
        </row>
      </sheetData>
      <sheetData sheetId="3549"/>
      <sheetData sheetId="3550">
        <row r="1">
          <cell r="A1">
            <v>0</v>
          </cell>
        </row>
      </sheetData>
      <sheetData sheetId="3551"/>
      <sheetData sheetId="3552">
        <row r="1">
          <cell r="A1">
            <v>0</v>
          </cell>
        </row>
      </sheetData>
      <sheetData sheetId="3553"/>
      <sheetData sheetId="3554">
        <row r="1">
          <cell r="A1">
            <v>0</v>
          </cell>
        </row>
      </sheetData>
      <sheetData sheetId="3555"/>
      <sheetData sheetId="3556"/>
      <sheetData sheetId="3557">
        <row r="1">
          <cell r="A1">
            <v>0</v>
          </cell>
        </row>
      </sheetData>
      <sheetData sheetId="3558"/>
      <sheetData sheetId="3559"/>
      <sheetData sheetId="3560" refreshError="1"/>
      <sheetData sheetId="3561">
        <row r="2">
          <cell r="A2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2">
          <cell r="A2" t="str">
            <v>№ п/п</v>
          </cell>
        </row>
      </sheetData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/>
      <sheetData sheetId="3573">
        <row r="4">
          <cell r="E4" t="str">
            <v>март</v>
          </cell>
        </row>
      </sheetData>
      <sheetData sheetId="3574"/>
      <sheetData sheetId="3575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6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609"/>
      <sheetData sheetId="3610"/>
      <sheetData sheetId="3611"/>
      <sheetData sheetId="3612"/>
      <sheetData sheetId="3613">
        <row r="2">
          <cell r="A2" t="str">
            <v>№ п/п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639"/>
      <sheetData sheetId="3640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1">
          <cell r="A1">
            <v>0</v>
          </cell>
        </row>
      </sheetData>
      <sheetData sheetId="3897"/>
      <sheetData sheetId="3898"/>
      <sheetData sheetId="3899"/>
      <sheetData sheetId="3900"/>
      <sheetData sheetId="3901">
        <row r="2">
          <cell r="A2">
            <v>0</v>
          </cell>
        </row>
      </sheetData>
      <sheetData sheetId="3902">
        <row r="2">
          <cell r="A2" t="str">
            <v>Прогноз СН и НВВ на 2025 год</v>
          </cell>
        </row>
      </sheetData>
      <sheetData sheetId="3903"/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>
        <row r="2">
          <cell r="A2" t="str">
            <v>№ п/п</v>
          </cell>
        </row>
      </sheetData>
      <sheetData sheetId="3938">
        <row r="2">
          <cell r="A2" t="str">
            <v>№ п/п</v>
          </cell>
        </row>
      </sheetData>
      <sheetData sheetId="3939" refreshError="1"/>
      <sheetData sheetId="3940"/>
      <sheetData sheetId="3941"/>
      <sheetData sheetId="3942"/>
      <sheetData sheetId="3943"/>
      <sheetData sheetId="3944" refreshError="1"/>
      <sheetData sheetId="3945" refreshError="1"/>
      <sheetData sheetId="3946" refreshError="1"/>
      <sheetData sheetId="39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43"/>
  <sheetViews>
    <sheetView tabSelected="1" view="pageBreakPreview" zoomScale="70" zoomScaleNormal="70" zoomScaleSheetLayoutView="70" workbookViewId="0">
      <pane ySplit="11" topLeftCell="A12" activePane="bottomLeft" state="frozen"/>
      <selection pane="bottomLeft" activeCell="O6" sqref="O6"/>
    </sheetView>
  </sheetViews>
  <sheetFormatPr defaultColWidth="9" defaultRowHeight="15.75" x14ac:dyDescent="0.25"/>
  <cols>
    <col min="1" max="1" width="11" style="40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10" width="16.75" style="31" customWidth="1"/>
    <col min="11" max="11" width="15.125" style="6" customWidth="1"/>
    <col min="12" max="16384" width="9" style="6"/>
  </cols>
  <sheetData>
    <row r="1" spans="1:11" ht="55.5" customHeight="1" x14ac:dyDescent="0.3">
      <c r="A1" s="143" t="s">
        <v>429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x14ac:dyDescent="0.25">
      <c r="A3" s="144" t="s">
        <v>331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x14ac:dyDescent="0.25">
      <c r="A4" s="145" t="s">
        <v>330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x14ac:dyDescent="0.25">
      <c r="A5" s="144" t="s">
        <v>454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1" ht="53.25" customHeight="1" x14ac:dyDescent="0.25">
      <c r="A6" s="136" t="s">
        <v>80</v>
      </c>
      <c r="B6" s="137"/>
      <c r="C6" s="138"/>
      <c r="D6" s="139" t="s">
        <v>450</v>
      </c>
      <c r="E6" s="140"/>
      <c r="F6" s="140"/>
      <c r="G6" s="140"/>
      <c r="H6" s="140"/>
      <c r="I6" s="140"/>
      <c r="J6" s="140"/>
      <c r="K6" s="140"/>
    </row>
    <row r="7" spans="1:11" x14ac:dyDescent="0.25">
      <c r="A7" s="136" t="s">
        <v>328</v>
      </c>
      <c r="B7" s="137"/>
      <c r="C7" s="138"/>
      <c r="D7" s="141" t="s">
        <v>428</v>
      </c>
      <c r="E7" s="142"/>
      <c r="F7" s="142"/>
      <c r="G7" s="142"/>
      <c r="H7" s="142"/>
      <c r="I7" s="142"/>
      <c r="J7" s="142"/>
      <c r="K7" s="142"/>
    </row>
    <row r="8" spans="1:11" ht="15.75" customHeight="1" x14ac:dyDescent="0.25">
      <c r="A8" s="121" t="s">
        <v>329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</row>
    <row r="9" spans="1:11" ht="15.75" customHeight="1" x14ac:dyDescent="0.25">
      <c r="A9" s="122" t="s">
        <v>0</v>
      </c>
      <c r="B9" s="125" t="s">
        <v>2</v>
      </c>
      <c r="C9" s="128" t="s">
        <v>18</v>
      </c>
      <c r="D9" s="128"/>
      <c r="E9" s="128"/>
      <c r="F9" s="128"/>
      <c r="G9" s="128"/>
      <c r="H9" s="128"/>
      <c r="I9" s="128"/>
      <c r="J9" s="128"/>
      <c r="K9" s="128"/>
    </row>
    <row r="10" spans="1:11" ht="33.75" customHeight="1" x14ac:dyDescent="0.25">
      <c r="A10" s="123"/>
      <c r="B10" s="126"/>
      <c r="C10" s="129" t="s">
        <v>8</v>
      </c>
      <c r="D10" s="129"/>
      <c r="E10" s="129"/>
      <c r="F10" s="129"/>
      <c r="G10" s="129" t="s">
        <v>53</v>
      </c>
      <c r="H10" s="129"/>
      <c r="I10" s="129"/>
      <c r="J10" s="129"/>
      <c r="K10" s="129"/>
    </row>
    <row r="11" spans="1:11" s="8" customFormat="1" ht="63" x14ac:dyDescent="0.25">
      <c r="A11" s="124"/>
      <c r="B11" s="127"/>
      <c r="C11" s="48" t="s">
        <v>14</v>
      </c>
      <c r="D11" s="48" t="s">
        <v>6</v>
      </c>
      <c r="E11" s="48" t="s">
        <v>49</v>
      </c>
      <c r="F11" s="48" t="s">
        <v>7</v>
      </c>
      <c r="G11" s="48" t="s">
        <v>9</v>
      </c>
      <c r="H11" s="48" t="s">
        <v>20</v>
      </c>
      <c r="I11" s="48" t="s">
        <v>414</v>
      </c>
      <c r="J11" s="48" t="s">
        <v>133</v>
      </c>
      <c r="K11" s="11" t="s">
        <v>19</v>
      </c>
    </row>
    <row r="12" spans="1:11" s="10" customFormat="1" x14ac:dyDescent="0.25">
      <c r="A12" s="41">
        <v>1</v>
      </c>
      <c r="B12" s="48">
        <v>2</v>
      </c>
      <c r="C12" s="41">
        <v>3</v>
      </c>
      <c r="D12" s="48">
        <v>4</v>
      </c>
      <c r="E12" s="41">
        <v>5</v>
      </c>
      <c r="F12" s="48">
        <v>6</v>
      </c>
      <c r="G12" s="41">
        <v>7</v>
      </c>
      <c r="H12" s="48">
        <v>8</v>
      </c>
      <c r="I12" s="84"/>
      <c r="J12" s="41">
        <v>9</v>
      </c>
      <c r="K12" s="48">
        <v>10</v>
      </c>
    </row>
    <row r="13" spans="1:11" s="16" customFormat="1" ht="56.25" customHeight="1" x14ac:dyDescent="0.25">
      <c r="A13" s="47">
        <v>1</v>
      </c>
      <c r="B13" s="13" t="s">
        <v>309</v>
      </c>
      <c r="C13" s="48" t="s">
        <v>52</v>
      </c>
      <c r="D13" s="48" t="s">
        <v>52</v>
      </c>
      <c r="E13" s="48" t="s">
        <v>52</v>
      </c>
      <c r="F13" s="48" t="s">
        <v>52</v>
      </c>
      <c r="G13" s="48" t="s">
        <v>52</v>
      </c>
      <c r="H13" s="85" t="s">
        <v>52</v>
      </c>
      <c r="I13" s="85" t="s">
        <v>52</v>
      </c>
      <c r="J13" s="48" t="s">
        <v>52</v>
      </c>
      <c r="K13" s="48" t="s">
        <v>52</v>
      </c>
    </row>
    <row r="14" spans="1:11" s="16" customFormat="1" ht="94.5" hidden="1" x14ac:dyDescent="0.25">
      <c r="A14" s="47" t="s">
        <v>39</v>
      </c>
      <c r="B14" s="13" t="s">
        <v>310</v>
      </c>
      <c r="C14" s="48">
        <v>0.23</v>
      </c>
      <c r="D14" s="48" t="s">
        <v>350</v>
      </c>
      <c r="E14" s="48"/>
      <c r="F14" s="48" t="s">
        <v>311</v>
      </c>
      <c r="G14" s="14" t="s">
        <v>312</v>
      </c>
      <c r="H14" s="87">
        <v>56.25</v>
      </c>
      <c r="I14" s="88">
        <v>1</v>
      </c>
      <c r="J14" s="3">
        <v>1.32</v>
      </c>
      <c r="K14" s="9">
        <f>E14*H14*I14*J14</f>
        <v>0</v>
      </c>
    </row>
    <row r="15" spans="1:11" s="16" customFormat="1" ht="78.75" hidden="1" x14ac:dyDescent="0.25">
      <c r="A15" s="47" t="s">
        <v>40</v>
      </c>
      <c r="B15" s="13" t="s">
        <v>310</v>
      </c>
      <c r="C15" s="48">
        <v>0.4</v>
      </c>
      <c r="D15" s="48" t="s">
        <v>351</v>
      </c>
      <c r="E15" s="48"/>
      <c r="F15" s="48" t="s">
        <v>311</v>
      </c>
      <c r="G15" s="14" t="s">
        <v>312</v>
      </c>
      <c r="H15" s="87">
        <v>62.16</v>
      </c>
      <c r="I15" s="88">
        <v>1</v>
      </c>
      <c r="J15" s="3">
        <v>1.32</v>
      </c>
      <c r="K15" s="9">
        <f t="shared" ref="K15:K29" si="0">E15*H15*I15*J15</f>
        <v>0</v>
      </c>
    </row>
    <row r="16" spans="1:11" s="16" customFormat="1" ht="78.75" hidden="1" x14ac:dyDescent="0.25">
      <c r="A16" s="47" t="s">
        <v>69</v>
      </c>
      <c r="B16" s="13" t="s">
        <v>310</v>
      </c>
      <c r="C16" s="48">
        <v>0.4</v>
      </c>
      <c r="D16" s="48" t="s">
        <v>352</v>
      </c>
      <c r="E16" s="48"/>
      <c r="F16" s="48" t="s">
        <v>311</v>
      </c>
      <c r="G16" s="14" t="s">
        <v>312</v>
      </c>
      <c r="H16" s="87">
        <v>97.99</v>
      </c>
      <c r="I16" s="88">
        <v>1</v>
      </c>
      <c r="J16" s="3">
        <v>1.32</v>
      </c>
      <c r="K16" s="9">
        <f t="shared" si="0"/>
        <v>0</v>
      </c>
    </row>
    <row r="17" spans="1:11" s="16" customFormat="1" ht="65.25" hidden="1" customHeight="1" x14ac:dyDescent="0.25">
      <c r="A17" s="47" t="s">
        <v>97</v>
      </c>
      <c r="B17" s="13" t="s">
        <v>310</v>
      </c>
      <c r="C17" s="47" t="s">
        <v>119</v>
      </c>
      <c r="D17" s="48" t="s">
        <v>353</v>
      </c>
      <c r="E17" s="48"/>
      <c r="F17" s="48" t="s">
        <v>311</v>
      </c>
      <c r="G17" s="14" t="s">
        <v>312</v>
      </c>
      <c r="H17" s="87">
        <v>172.63</v>
      </c>
      <c r="I17" s="88">
        <v>1</v>
      </c>
      <c r="J17" s="3">
        <v>1.32</v>
      </c>
      <c r="K17" s="9">
        <f t="shared" si="0"/>
        <v>0</v>
      </c>
    </row>
    <row r="18" spans="1:11" s="16" customFormat="1" ht="65.25" hidden="1" customHeight="1" x14ac:dyDescent="0.25">
      <c r="A18" s="47" t="s">
        <v>99</v>
      </c>
      <c r="B18" s="13" t="s">
        <v>310</v>
      </c>
      <c r="C18" s="48">
        <v>0.4</v>
      </c>
      <c r="D18" s="48" t="s">
        <v>355</v>
      </c>
      <c r="E18" s="48"/>
      <c r="F18" s="48" t="s">
        <v>311</v>
      </c>
      <c r="G18" s="14" t="s">
        <v>312</v>
      </c>
      <c r="H18" s="87">
        <v>45.31</v>
      </c>
      <c r="I18" s="88">
        <v>1</v>
      </c>
      <c r="J18" s="3">
        <v>1.32</v>
      </c>
      <c r="K18" s="9">
        <f t="shared" si="0"/>
        <v>0</v>
      </c>
    </row>
    <row r="19" spans="1:11" s="16" customFormat="1" ht="65.25" hidden="1" customHeight="1" x14ac:dyDescent="0.25">
      <c r="A19" s="47" t="s">
        <v>100</v>
      </c>
      <c r="B19" s="13" t="s">
        <v>310</v>
      </c>
      <c r="C19" s="48">
        <v>0.4</v>
      </c>
      <c r="D19" s="48" t="s">
        <v>356</v>
      </c>
      <c r="E19" s="48"/>
      <c r="F19" s="48" t="s">
        <v>311</v>
      </c>
      <c r="G19" s="14" t="s">
        <v>312</v>
      </c>
      <c r="H19" s="87">
        <v>48.65</v>
      </c>
      <c r="I19" s="88">
        <v>1</v>
      </c>
      <c r="J19" s="3">
        <v>1.32</v>
      </c>
      <c r="K19" s="9">
        <f t="shared" si="0"/>
        <v>0</v>
      </c>
    </row>
    <row r="20" spans="1:11" s="16" customFormat="1" ht="65.25" hidden="1" customHeight="1" x14ac:dyDescent="0.25">
      <c r="A20" s="47" t="s">
        <v>99</v>
      </c>
      <c r="B20" s="13" t="s">
        <v>354</v>
      </c>
      <c r="C20" s="48" t="s">
        <v>75</v>
      </c>
      <c r="D20" s="48" t="s">
        <v>313</v>
      </c>
      <c r="E20" s="48"/>
      <c r="F20" s="48" t="s">
        <v>10</v>
      </c>
      <c r="G20" s="14" t="s">
        <v>314</v>
      </c>
      <c r="H20" s="87">
        <v>325.60000000000002</v>
      </c>
      <c r="I20" s="8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47" t="s">
        <v>167</v>
      </c>
      <c r="B21" s="13" t="s">
        <v>315</v>
      </c>
      <c r="C21" s="48" t="s">
        <v>52</v>
      </c>
      <c r="D21" s="48" t="s">
        <v>52</v>
      </c>
      <c r="E21" s="48" t="s">
        <v>52</v>
      </c>
      <c r="F21" s="48" t="s">
        <v>52</v>
      </c>
      <c r="G21" s="14" t="s">
        <v>52</v>
      </c>
      <c r="H21" s="87" t="s">
        <v>52</v>
      </c>
      <c r="I21" s="87" t="s">
        <v>52</v>
      </c>
      <c r="J21" s="3" t="s">
        <v>52</v>
      </c>
      <c r="K21" s="9" t="s">
        <v>52</v>
      </c>
    </row>
    <row r="22" spans="1:11" s="16" customFormat="1" ht="65.25" hidden="1" customHeight="1" x14ac:dyDescent="0.25">
      <c r="A22" s="47" t="s">
        <v>41</v>
      </c>
      <c r="B22" s="13" t="s">
        <v>316</v>
      </c>
      <c r="C22" s="48" t="s">
        <v>52</v>
      </c>
      <c r="D22" s="48" t="s">
        <v>317</v>
      </c>
      <c r="E22" s="48"/>
      <c r="F22" s="48" t="s">
        <v>319</v>
      </c>
      <c r="G22" s="14" t="s">
        <v>320</v>
      </c>
      <c r="H22" s="87">
        <v>2.48</v>
      </c>
      <c r="I22" s="88">
        <v>1</v>
      </c>
      <c r="J22" s="3">
        <v>1.32</v>
      </c>
      <c r="K22" s="9">
        <f t="shared" si="0"/>
        <v>0</v>
      </c>
    </row>
    <row r="23" spans="1:11" s="16" customFormat="1" ht="65.25" hidden="1" customHeight="1" x14ac:dyDescent="0.25">
      <c r="A23" s="47" t="s">
        <v>42</v>
      </c>
      <c r="B23" s="13" t="s">
        <v>316</v>
      </c>
      <c r="C23" s="48" t="s">
        <v>52</v>
      </c>
      <c r="D23" s="48" t="s">
        <v>318</v>
      </c>
      <c r="E23" s="48"/>
      <c r="F23" s="48" t="s">
        <v>336</v>
      </c>
      <c r="G23" s="14" t="s">
        <v>320</v>
      </c>
      <c r="H23" s="87">
        <v>10.45</v>
      </c>
      <c r="I23" s="88">
        <v>1</v>
      </c>
      <c r="J23" s="3">
        <v>1.32</v>
      </c>
      <c r="K23" s="9">
        <f t="shared" si="0"/>
        <v>0</v>
      </c>
    </row>
    <row r="24" spans="1:11" s="16" customFormat="1" ht="65.25" hidden="1" customHeight="1" x14ac:dyDescent="0.25">
      <c r="A24" s="47" t="s">
        <v>168</v>
      </c>
      <c r="B24" s="13" t="s">
        <v>316</v>
      </c>
      <c r="C24" s="48" t="s">
        <v>52</v>
      </c>
      <c r="D24" s="48" t="s">
        <v>391</v>
      </c>
      <c r="E24" s="48"/>
      <c r="F24" s="48" t="s">
        <v>392</v>
      </c>
      <c r="G24" s="14" t="s">
        <v>320</v>
      </c>
      <c r="H24" s="88">
        <v>1035.8399999999999</v>
      </c>
      <c r="I24" s="8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47" t="s">
        <v>118</v>
      </c>
      <c r="B25" s="13" t="s">
        <v>321</v>
      </c>
      <c r="C25" s="48" t="s">
        <v>52</v>
      </c>
      <c r="D25" s="48" t="s">
        <v>52</v>
      </c>
      <c r="E25" s="48" t="s">
        <v>52</v>
      </c>
      <c r="F25" s="48" t="s">
        <v>52</v>
      </c>
      <c r="G25" s="14" t="s">
        <v>52</v>
      </c>
      <c r="H25" s="87" t="s">
        <v>52</v>
      </c>
      <c r="I25" s="87" t="s">
        <v>52</v>
      </c>
      <c r="J25" s="3" t="s">
        <v>52</v>
      </c>
      <c r="K25" s="9" t="s">
        <v>52</v>
      </c>
    </row>
    <row r="26" spans="1:11" s="16" customFormat="1" ht="65.25" hidden="1" customHeight="1" x14ac:dyDescent="0.25">
      <c r="A26" s="47" t="s">
        <v>43</v>
      </c>
      <c r="B26" s="13" t="s">
        <v>322</v>
      </c>
      <c r="C26" s="48" t="s">
        <v>52</v>
      </c>
      <c r="D26" s="48" t="s">
        <v>357</v>
      </c>
      <c r="E26" s="48"/>
      <c r="F26" s="48" t="s">
        <v>10</v>
      </c>
      <c r="G26" s="14" t="s">
        <v>323</v>
      </c>
      <c r="H26" s="88">
        <v>1529.47</v>
      </c>
      <c r="I26" s="8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47" t="s">
        <v>72</v>
      </c>
      <c r="B27" s="13" t="s">
        <v>324</v>
      </c>
      <c r="C27" s="48" t="s">
        <v>52</v>
      </c>
      <c r="D27" s="48" t="s">
        <v>52</v>
      </c>
      <c r="E27" s="48" t="s">
        <v>52</v>
      </c>
      <c r="F27" s="48" t="s">
        <v>52</v>
      </c>
      <c r="G27" s="14" t="s">
        <v>52</v>
      </c>
      <c r="H27" s="87" t="s">
        <v>52</v>
      </c>
      <c r="I27" s="87" t="s">
        <v>52</v>
      </c>
      <c r="J27" s="3" t="s">
        <v>52</v>
      </c>
      <c r="K27" s="9" t="s">
        <v>52</v>
      </c>
    </row>
    <row r="28" spans="1:11" s="16" customFormat="1" ht="88.5" hidden="1" customHeight="1" x14ac:dyDescent="0.25">
      <c r="A28" s="47" t="s">
        <v>51</v>
      </c>
      <c r="B28" s="13" t="s">
        <v>325</v>
      </c>
      <c r="C28" s="48" t="s">
        <v>52</v>
      </c>
      <c r="D28" s="48" t="s">
        <v>327</v>
      </c>
      <c r="E28" s="48"/>
      <c r="F28" s="48" t="s">
        <v>12</v>
      </c>
      <c r="G28" s="14" t="s">
        <v>326</v>
      </c>
      <c r="H28" s="87">
        <v>389.9</v>
      </c>
      <c r="I28" s="88">
        <v>1</v>
      </c>
      <c r="J28" s="3">
        <v>1.32</v>
      </c>
      <c r="K28" s="9">
        <f t="shared" si="0"/>
        <v>0</v>
      </c>
    </row>
    <row r="29" spans="1:11" s="16" customFormat="1" ht="88.5" hidden="1" customHeight="1" x14ac:dyDescent="0.25">
      <c r="A29" s="47" t="s">
        <v>183</v>
      </c>
      <c r="B29" s="13" t="s">
        <v>325</v>
      </c>
      <c r="C29" s="48" t="s">
        <v>52</v>
      </c>
      <c r="D29" s="48" t="s">
        <v>358</v>
      </c>
      <c r="E29" s="48"/>
      <c r="F29" s="48" t="s">
        <v>12</v>
      </c>
      <c r="G29" s="14" t="s">
        <v>326</v>
      </c>
      <c r="H29" s="87">
        <v>397.85</v>
      </c>
      <c r="I29" s="8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2"/>
      <c r="B30" s="13" t="s">
        <v>21</v>
      </c>
      <c r="C30" s="48" t="s">
        <v>52</v>
      </c>
      <c r="D30" s="48" t="s">
        <v>52</v>
      </c>
      <c r="E30" s="48" t="s">
        <v>52</v>
      </c>
      <c r="F30" s="48" t="s">
        <v>52</v>
      </c>
      <c r="G30" s="48" t="s">
        <v>52</v>
      </c>
      <c r="H30" s="85" t="s">
        <v>52</v>
      </c>
      <c r="I30" s="85" t="s">
        <v>52</v>
      </c>
      <c r="J30" s="48" t="s">
        <v>52</v>
      </c>
      <c r="K30" s="17">
        <f>SUM(K14:K20,K22:K24,K26,K28:K29)</f>
        <v>0</v>
      </c>
    </row>
    <row r="31" spans="1:11" ht="15.75" customHeight="1" x14ac:dyDescent="0.25">
      <c r="B31" s="20"/>
      <c r="C31" s="19"/>
      <c r="D31" s="19"/>
    </row>
    <row r="32" spans="1:11" ht="18.75" customHeight="1" x14ac:dyDescent="0.25">
      <c r="A32" s="131"/>
      <c r="B32" s="131"/>
    </row>
    <row r="33" spans="1:2" ht="41.25" customHeight="1" x14ac:dyDescent="0.25">
      <c r="A33" s="131"/>
      <c r="B33" s="131"/>
    </row>
    <row r="34" spans="1:2" ht="38.25" customHeight="1" x14ac:dyDescent="0.25">
      <c r="A34" s="131"/>
      <c r="B34" s="131"/>
    </row>
    <row r="35" spans="1:2" ht="18.75" customHeight="1" x14ac:dyDescent="0.25">
      <c r="A35" s="132"/>
      <c r="B35" s="132"/>
    </row>
    <row r="36" spans="1:2" ht="217.5" customHeight="1" x14ac:dyDescent="0.25">
      <c r="A36" s="133"/>
      <c r="B36" s="134"/>
    </row>
    <row r="37" spans="1:2" ht="53.25" customHeight="1" x14ac:dyDescent="0.25">
      <c r="A37" s="133"/>
      <c r="B37" s="135"/>
    </row>
    <row r="38" spans="1:2" x14ac:dyDescent="0.25">
      <c r="A38" s="130"/>
      <c r="B38" s="130"/>
    </row>
    <row r="39" spans="1:2" x14ac:dyDescent="0.25">
      <c r="B39"/>
    </row>
    <row r="43" spans="1:2" x14ac:dyDescent="0.25">
      <c r="B43"/>
    </row>
  </sheetData>
  <autoFilter ref="A11:K30">
    <filterColumn colId="4">
      <customFilters>
        <customFilter operator="notEqual" val=" "/>
      </customFilters>
    </filterColumn>
  </autoFilter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4" topLeftCell="A5" activePane="bottomLeft" state="frozen"/>
      <selection pane="bottomLeft" activeCell="C13" sqref="C13"/>
    </sheetView>
  </sheetViews>
  <sheetFormatPr defaultColWidth="9" defaultRowHeight="15.75" x14ac:dyDescent="0.25"/>
  <cols>
    <col min="1" max="1" width="11" style="40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31" customWidth="1"/>
    <col min="9" max="9" width="18.125" style="31" customWidth="1"/>
    <col min="10" max="10" width="16.75" style="31" customWidth="1"/>
    <col min="11" max="11" width="15.125" style="6" customWidth="1"/>
    <col min="12" max="16384" width="9" style="6"/>
  </cols>
  <sheetData>
    <row r="1" spans="1:11" ht="15.75" customHeight="1" x14ac:dyDescent="0.25">
      <c r="A1" s="121" t="s">
        <v>332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.75" customHeight="1" x14ac:dyDescent="0.25">
      <c r="A2" s="122" t="s">
        <v>0</v>
      </c>
      <c r="B2" s="125" t="s">
        <v>2</v>
      </c>
      <c r="C2" s="128" t="s">
        <v>18</v>
      </c>
      <c r="D2" s="128"/>
      <c r="E2" s="128"/>
      <c r="F2" s="128"/>
      <c r="G2" s="128"/>
      <c r="H2" s="128"/>
      <c r="I2" s="128"/>
      <c r="J2" s="128"/>
      <c r="K2" s="128"/>
    </row>
    <row r="3" spans="1:11" ht="33.75" customHeight="1" x14ac:dyDescent="0.25">
      <c r="A3" s="123"/>
      <c r="B3" s="126"/>
      <c r="C3" s="129" t="s">
        <v>8</v>
      </c>
      <c r="D3" s="129"/>
      <c r="E3" s="129"/>
      <c r="F3" s="129"/>
      <c r="G3" s="129" t="s">
        <v>53</v>
      </c>
      <c r="H3" s="129"/>
      <c r="I3" s="129"/>
      <c r="J3" s="129"/>
      <c r="K3" s="129"/>
    </row>
    <row r="4" spans="1:11" s="8" customFormat="1" ht="63" x14ac:dyDescent="0.25">
      <c r="A4" s="124"/>
      <c r="B4" s="127"/>
      <c r="C4" s="48" t="s">
        <v>14</v>
      </c>
      <c r="D4" s="48" t="s">
        <v>6</v>
      </c>
      <c r="E4" s="48" t="s">
        <v>49</v>
      </c>
      <c r="F4" s="48" t="s">
        <v>7</v>
      </c>
      <c r="G4" s="48" t="s">
        <v>9</v>
      </c>
      <c r="H4" s="48" t="s">
        <v>20</v>
      </c>
      <c r="I4" s="48" t="s">
        <v>414</v>
      </c>
      <c r="J4" s="48" t="s">
        <v>133</v>
      </c>
      <c r="K4" s="11" t="s">
        <v>19</v>
      </c>
    </row>
    <row r="5" spans="1:11" s="10" customFormat="1" x14ac:dyDescent="0.25">
      <c r="A5" s="41">
        <v>1</v>
      </c>
      <c r="B5" s="48">
        <v>2</v>
      </c>
      <c r="C5" s="41">
        <v>3</v>
      </c>
      <c r="D5" s="48">
        <v>4</v>
      </c>
      <c r="E5" s="41">
        <v>5</v>
      </c>
      <c r="F5" s="48">
        <v>6</v>
      </c>
      <c r="G5" s="41">
        <v>7</v>
      </c>
      <c r="H5" s="48">
        <v>8</v>
      </c>
      <c r="I5" s="84">
        <v>9</v>
      </c>
      <c r="J5" s="41" t="s">
        <v>366</v>
      </c>
      <c r="K5" s="48">
        <v>11</v>
      </c>
    </row>
    <row r="6" spans="1:11" s="16" customFormat="1" ht="56.25" customHeight="1" x14ac:dyDescent="0.25">
      <c r="A6" s="47">
        <v>1</v>
      </c>
      <c r="B6" s="13" t="s">
        <v>55</v>
      </c>
      <c r="C6" s="48" t="s">
        <v>52</v>
      </c>
      <c r="D6" s="48" t="s">
        <v>52</v>
      </c>
      <c r="E6" s="48" t="s">
        <v>52</v>
      </c>
      <c r="F6" s="48" t="s">
        <v>52</v>
      </c>
      <c r="G6" s="48" t="s">
        <v>52</v>
      </c>
      <c r="H6" s="48" t="s">
        <v>52</v>
      </c>
      <c r="I6" s="48" t="s">
        <v>52</v>
      </c>
      <c r="J6" s="48" t="s">
        <v>52</v>
      </c>
      <c r="K6" s="48" t="s">
        <v>52</v>
      </c>
    </row>
    <row r="7" spans="1:11" s="16" customFormat="1" ht="54" customHeight="1" x14ac:dyDescent="0.25">
      <c r="A7" s="47" t="s">
        <v>39</v>
      </c>
      <c r="B7" s="13" t="s">
        <v>33</v>
      </c>
      <c r="C7" s="48" t="s">
        <v>75</v>
      </c>
      <c r="D7" s="48" t="s">
        <v>76</v>
      </c>
      <c r="E7" s="48"/>
      <c r="F7" s="48" t="s">
        <v>10</v>
      </c>
      <c r="G7" s="14" t="s">
        <v>272</v>
      </c>
      <c r="H7" s="88">
        <v>5360.36</v>
      </c>
      <c r="I7" s="88">
        <v>1</v>
      </c>
      <c r="J7" s="3">
        <v>1.32</v>
      </c>
      <c r="K7" s="9">
        <f>E7*H7*I7*J7</f>
        <v>0</v>
      </c>
    </row>
    <row r="8" spans="1:11" s="16" customFormat="1" ht="54" customHeight="1" x14ac:dyDescent="0.25">
      <c r="A8" s="47" t="s">
        <v>39</v>
      </c>
      <c r="B8" s="13" t="s">
        <v>33</v>
      </c>
      <c r="C8" s="48" t="s">
        <v>75</v>
      </c>
      <c r="D8" s="48" t="s">
        <v>425</v>
      </c>
      <c r="E8" s="48"/>
      <c r="F8" s="48" t="s">
        <v>10</v>
      </c>
      <c r="G8" s="14" t="s">
        <v>272</v>
      </c>
      <c r="H8" s="88">
        <v>5897.36</v>
      </c>
      <c r="I8" s="88">
        <v>1</v>
      </c>
      <c r="J8" s="3">
        <v>1.32</v>
      </c>
      <c r="K8" s="9">
        <f>E8*H8*I8*J8</f>
        <v>0</v>
      </c>
    </row>
    <row r="9" spans="1:11" s="16" customFormat="1" ht="57" customHeight="1" x14ac:dyDescent="0.25">
      <c r="A9" s="47" t="s">
        <v>40</v>
      </c>
      <c r="B9" s="13" t="s">
        <v>34</v>
      </c>
      <c r="C9" s="48" t="s">
        <v>75</v>
      </c>
      <c r="D9" s="48" t="s">
        <v>77</v>
      </c>
      <c r="E9" s="48"/>
      <c r="F9" s="48" t="s">
        <v>10</v>
      </c>
      <c r="G9" s="14" t="s">
        <v>272</v>
      </c>
      <c r="H9" s="88">
        <v>5081.92</v>
      </c>
      <c r="I9" s="88">
        <v>1</v>
      </c>
      <c r="J9" s="3">
        <v>1.32</v>
      </c>
      <c r="K9" s="9">
        <f t="shared" ref="K9:K72" si="0">E9*H9*I9*J9</f>
        <v>0</v>
      </c>
    </row>
    <row r="10" spans="1:11" s="16" customFormat="1" ht="65.25" customHeight="1" x14ac:dyDescent="0.25">
      <c r="A10" s="47" t="s">
        <v>69</v>
      </c>
      <c r="B10" s="13" t="s">
        <v>109</v>
      </c>
      <c r="C10" s="48" t="s">
        <v>75</v>
      </c>
      <c r="D10" s="48" t="s">
        <v>78</v>
      </c>
      <c r="E10" s="48"/>
      <c r="F10" s="48" t="s">
        <v>10</v>
      </c>
      <c r="G10" s="14" t="s">
        <v>272</v>
      </c>
      <c r="H10" s="88">
        <v>4344.38</v>
      </c>
      <c r="I10" s="8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47" t="s">
        <v>97</v>
      </c>
      <c r="B11" s="13" t="s">
        <v>110</v>
      </c>
      <c r="C11" s="48" t="s">
        <v>75</v>
      </c>
      <c r="D11" s="48" t="s">
        <v>98</v>
      </c>
      <c r="E11" s="48"/>
      <c r="F11" s="48" t="s">
        <v>10</v>
      </c>
      <c r="G11" s="14" t="s">
        <v>272</v>
      </c>
      <c r="H11" s="88">
        <v>3449.39</v>
      </c>
      <c r="I11" s="8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47" t="s">
        <v>99</v>
      </c>
      <c r="B12" s="13" t="s">
        <v>111</v>
      </c>
      <c r="C12" s="48" t="s">
        <v>75</v>
      </c>
      <c r="D12" s="48" t="s">
        <v>105</v>
      </c>
      <c r="E12" s="48"/>
      <c r="F12" s="48" t="s">
        <v>10</v>
      </c>
      <c r="G12" s="14" t="s">
        <v>272</v>
      </c>
      <c r="H12" s="88">
        <v>3571.53</v>
      </c>
      <c r="I12" s="8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47" t="s">
        <v>100</v>
      </c>
      <c r="B13" s="13" t="s">
        <v>112</v>
      </c>
      <c r="C13" s="48" t="s">
        <v>75</v>
      </c>
      <c r="D13" s="48" t="s">
        <v>106</v>
      </c>
      <c r="E13" s="48"/>
      <c r="F13" s="48" t="s">
        <v>10</v>
      </c>
      <c r="G13" s="14" t="s">
        <v>272</v>
      </c>
      <c r="H13" s="88">
        <v>1786.74</v>
      </c>
      <c r="I13" s="8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47" t="s">
        <v>101</v>
      </c>
      <c r="B14" s="13" t="s">
        <v>113</v>
      </c>
      <c r="C14" s="48" t="s">
        <v>75</v>
      </c>
      <c r="D14" s="48" t="s">
        <v>343</v>
      </c>
      <c r="E14" s="48"/>
      <c r="F14" s="48" t="s">
        <v>10</v>
      </c>
      <c r="G14" s="14" t="s">
        <v>272</v>
      </c>
      <c r="H14" s="88">
        <v>1338.63</v>
      </c>
      <c r="I14" s="8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47" t="s">
        <v>102</v>
      </c>
      <c r="B15" s="13" t="s">
        <v>114</v>
      </c>
      <c r="C15" s="48" t="s">
        <v>75</v>
      </c>
      <c r="D15" s="48" t="s">
        <v>107</v>
      </c>
      <c r="E15" s="48"/>
      <c r="F15" s="48" t="s">
        <v>10</v>
      </c>
      <c r="G15" s="14" t="s">
        <v>272</v>
      </c>
      <c r="H15" s="88">
        <v>1288.9100000000001</v>
      </c>
      <c r="I15" s="8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47" t="s">
        <v>103</v>
      </c>
      <c r="B16" s="13" t="s">
        <v>115</v>
      </c>
      <c r="C16" s="48" t="s">
        <v>75</v>
      </c>
      <c r="D16" s="48" t="s">
        <v>108</v>
      </c>
      <c r="E16" s="48"/>
      <c r="F16" s="48" t="s">
        <v>10</v>
      </c>
      <c r="G16" s="14" t="s">
        <v>272</v>
      </c>
      <c r="H16" s="88">
        <v>1204.3800000000001</v>
      </c>
      <c r="I16" s="8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47" t="s">
        <v>104</v>
      </c>
      <c r="B17" s="13" t="s">
        <v>116</v>
      </c>
      <c r="C17" s="48" t="s">
        <v>75</v>
      </c>
      <c r="D17" s="48" t="s">
        <v>274</v>
      </c>
      <c r="E17" s="48"/>
      <c r="F17" s="48" t="s">
        <v>10</v>
      </c>
      <c r="G17" s="14" t="s">
        <v>273</v>
      </c>
      <c r="H17" s="88">
        <v>1512.7</v>
      </c>
      <c r="I17" s="8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47" t="s">
        <v>231</v>
      </c>
      <c r="B18" s="13" t="s">
        <v>277</v>
      </c>
      <c r="C18" s="48" t="s">
        <v>75</v>
      </c>
      <c r="D18" s="48" t="s">
        <v>275</v>
      </c>
      <c r="E18" s="48"/>
      <c r="F18" s="48" t="s">
        <v>10</v>
      </c>
      <c r="G18" s="14" t="s">
        <v>273</v>
      </c>
      <c r="H18" s="88">
        <v>1279.01</v>
      </c>
      <c r="I18" s="8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47" t="s">
        <v>232</v>
      </c>
      <c r="B19" s="13" t="s">
        <v>346</v>
      </c>
      <c r="C19" s="48" t="s">
        <v>75</v>
      </c>
      <c r="D19" s="48" t="s">
        <v>276</v>
      </c>
      <c r="E19" s="48"/>
      <c r="F19" s="48" t="s">
        <v>10</v>
      </c>
      <c r="G19" s="14" t="s">
        <v>273</v>
      </c>
      <c r="H19" s="88">
        <v>1244.21</v>
      </c>
      <c r="I19" s="8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47" t="s">
        <v>167</v>
      </c>
      <c r="B20" s="13" t="s">
        <v>294</v>
      </c>
      <c r="C20" s="48" t="s">
        <v>52</v>
      </c>
      <c r="D20" s="48" t="s">
        <v>52</v>
      </c>
      <c r="E20" s="48" t="s">
        <v>52</v>
      </c>
      <c r="F20" s="48" t="s">
        <v>52</v>
      </c>
      <c r="G20" s="14" t="s">
        <v>52</v>
      </c>
      <c r="H20" s="87" t="s">
        <v>52</v>
      </c>
      <c r="I20" s="88" t="s">
        <v>52</v>
      </c>
      <c r="J20" s="3" t="s">
        <v>52</v>
      </c>
      <c r="K20" s="9" t="s">
        <v>52</v>
      </c>
    </row>
    <row r="21" spans="1:11" s="16" customFormat="1" ht="65.25" customHeight="1" x14ac:dyDescent="0.25">
      <c r="A21" s="47" t="s">
        <v>41</v>
      </c>
      <c r="B21" s="13" t="s">
        <v>278</v>
      </c>
      <c r="C21" s="48" t="s">
        <v>52</v>
      </c>
      <c r="D21" s="48" t="s">
        <v>180</v>
      </c>
      <c r="E21" s="48"/>
      <c r="F21" s="48" t="s">
        <v>182</v>
      </c>
      <c r="G21" s="14" t="s">
        <v>179</v>
      </c>
      <c r="H21" s="87">
        <v>4.26</v>
      </c>
      <c r="I21" s="8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47" t="s">
        <v>42</v>
      </c>
      <c r="B22" s="13" t="s">
        <v>278</v>
      </c>
      <c r="C22" s="48" t="s">
        <v>52</v>
      </c>
      <c r="D22" s="48" t="s">
        <v>181</v>
      </c>
      <c r="E22" s="48"/>
      <c r="F22" s="48" t="s">
        <v>182</v>
      </c>
      <c r="G22" s="14" t="s">
        <v>179</v>
      </c>
      <c r="H22" s="87">
        <v>7.09</v>
      </c>
      <c r="I22" s="8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47" t="s">
        <v>168</v>
      </c>
      <c r="B23" s="13" t="s">
        <v>278</v>
      </c>
      <c r="C23" s="48" t="s">
        <v>52</v>
      </c>
      <c r="D23" s="48" t="s">
        <v>359</v>
      </c>
      <c r="E23" s="48"/>
      <c r="F23" s="48" t="s">
        <v>182</v>
      </c>
      <c r="G23" s="14" t="s">
        <v>179</v>
      </c>
      <c r="H23" s="87">
        <v>14.18</v>
      </c>
      <c r="I23" s="8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47" t="s">
        <v>169</v>
      </c>
      <c r="B24" s="13" t="s">
        <v>278</v>
      </c>
      <c r="C24" s="48" t="s">
        <v>52</v>
      </c>
      <c r="D24" s="48" t="s">
        <v>360</v>
      </c>
      <c r="E24" s="48"/>
      <c r="F24" s="48" t="s">
        <v>182</v>
      </c>
      <c r="G24" s="14" t="s">
        <v>179</v>
      </c>
      <c r="H24" s="87">
        <v>56.73</v>
      </c>
      <c r="I24" s="8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47" t="s">
        <v>170</v>
      </c>
      <c r="B25" s="13" t="s">
        <v>278</v>
      </c>
      <c r="C25" s="48" t="s">
        <v>52</v>
      </c>
      <c r="D25" s="48" t="s">
        <v>361</v>
      </c>
      <c r="E25" s="48"/>
      <c r="F25" s="48" t="s">
        <v>182</v>
      </c>
      <c r="G25" s="14" t="s">
        <v>179</v>
      </c>
      <c r="H25" s="87">
        <v>99.28</v>
      </c>
      <c r="I25" s="8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47" t="s">
        <v>173</v>
      </c>
      <c r="B26" s="13" t="s">
        <v>278</v>
      </c>
      <c r="C26" s="48" t="s">
        <v>52</v>
      </c>
      <c r="D26" s="48" t="s">
        <v>362</v>
      </c>
      <c r="E26" s="48"/>
      <c r="F26" s="48" t="s">
        <v>182</v>
      </c>
      <c r="G26" s="14" t="s">
        <v>179</v>
      </c>
      <c r="H26" s="87">
        <v>425.5</v>
      </c>
      <c r="I26" s="88">
        <v>1</v>
      </c>
      <c r="J26" s="3">
        <v>1</v>
      </c>
      <c r="K26" s="9">
        <f t="shared" si="0"/>
        <v>0</v>
      </c>
    </row>
    <row r="27" spans="1:11" s="16" customFormat="1" ht="65.25" customHeight="1" x14ac:dyDescent="0.25">
      <c r="A27" s="47" t="s">
        <v>174</v>
      </c>
      <c r="B27" s="13" t="s">
        <v>278</v>
      </c>
      <c r="C27" s="48" t="s">
        <v>52</v>
      </c>
      <c r="D27" s="48" t="s">
        <v>363</v>
      </c>
      <c r="E27" s="48"/>
      <c r="F27" s="48" t="s">
        <v>182</v>
      </c>
      <c r="G27" s="14" t="s">
        <v>179</v>
      </c>
      <c r="H27" s="87">
        <v>709.17</v>
      </c>
      <c r="I27" s="88">
        <v>1</v>
      </c>
      <c r="J27" s="3">
        <v>1</v>
      </c>
      <c r="K27" s="9">
        <f t="shared" si="0"/>
        <v>0</v>
      </c>
    </row>
    <row r="28" spans="1:11" s="16" customFormat="1" ht="56.25" customHeight="1" x14ac:dyDescent="0.25">
      <c r="A28" s="47" t="s">
        <v>118</v>
      </c>
      <c r="B28" s="13" t="s">
        <v>284</v>
      </c>
      <c r="C28" s="48" t="s">
        <v>52</v>
      </c>
      <c r="D28" s="48" t="s">
        <v>52</v>
      </c>
      <c r="E28" s="48" t="s">
        <v>52</v>
      </c>
      <c r="F28" s="48" t="s">
        <v>52</v>
      </c>
      <c r="G28" s="48" t="s">
        <v>52</v>
      </c>
      <c r="H28" s="85" t="s">
        <v>52</v>
      </c>
      <c r="I28" s="88" t="s">
        <v>52</v>
      </c>
      <c r="J28" s="48" t="s">
        <v>52</v>
      </c>
      <c r="K28" s="48" t="s">
        <v>52</v>
      </c>
    </row>
    <row r="29" spans="1:11" s="16" customFormat="1" ht="54" customHeight="1" x14ac:dyDescent="0.25">
      <c r="A29" s="47" t="s">
        <v>43</v>
      </c>
      <c r="B29" s="13" t="s">
        <v>285</v>
      </c>
      <c r="C29" s="48" t="s">
        <v>75</v>
      </c>
      <c r="D29" s="48" t="s">
        <v>344</v>
      </c>
      <c r="E29" s="48"/>
      <c r="F29" s="48" t="s">
        <v>292</v>
      </c>
      <c r="G29" s="14" t="s">
        <v>117</v>
      </c>
      <c r="H29" s="87">
        <v>460.85</v>
      </c>
      <c r="I29" s="8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47" t="s">
        <v>43</v>
      </c>
      <c r="B30" s="13" t="s">
        <v>285</v>
      </c>
      <c r="C30" s="48" t="s">
        <v>75</v>
      </c>
      <c r="D30" s="48" t="s">
        <v>286</v>
      </c>
      <c r="E30" s="48"/>
      <c r="F30" s="48" t="s">
        <v>292</v>
      </c>
      <c r="G30" s="14" t="s">
        <v>117</v>
      </c>
      <c r="H30" s="87">
        <v>606.63</v>
      </c>
      <c r="I30" s="8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47" t="s">
        <v>44</v>
      </c>
      <c r="B31" s="13" t="s">
        <v>285</v>
      </c>
      <c r="C31" s="48" t="s">
        <v>75</v>
      </c>
      <c r="D31" s="48" t="s">
        <v>287</v>
      </c>
      <c r="E31" s="48"/>
      <c r="F31" s="48" t="s">
        <v>292</v>
      </c>
      <c r="G31" s="14" t="s">
        <v>117</v>
      </c>
      <c r="H31" s="87">
        <v>780.72</v>
      </c>
      <c r="I31" s="8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47" t="s">
        <v>245</v>
      </c>
      <c r="B32" s="13" t="s">
        <v>285</v>
      </c>
      <c r="C32" s="48" t="s">
        <v>75</v>
      </c>
      <c r="D32" s="48" t="s">
        <v>288</v>
      </c>
      <c r="E32" s="48"/>
      <c r="F32" s="48" t="s">
        <v>292</v>
      </c>
      <c r="G32" s="14" t="s">
        <v>117</v>
      </c>
      <c r="H32" s="88">
        <v>1058.83</v>
      </c>
      <c r="I32" s="8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47" t="s">
        <v>246</v>
      </c>
      <c r="B33" s="13" t="s">
        <v>285</v>
      </c>
      <c r="C33" s="48" t="s">
        <v>75</v>
      </c>
      <c r="D33" s="48" t="s">
        <v>289</v>
      </c>
      <c r="E33" s="48"/>
      <c r="F33" s="48" t="s">
        <v>292</v>
      </c>
      <c r="G33" s="14" t="s">
        <v>117</v>
      </c>
      <c r="H33" s="88">
        <v>1778.09</v>
      </c>
      <c r="I33" s="8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47" t="s">
        <v>247</v>
      </c>
      <c r="B34" s="13" t="s">
        <v>285</v>
      </c>
      <c r="C34" s="48" t="s">
        <v>75</v>
      </c>
      <c r="D34" s="48" t="s">
        <v>290</v>
      </c>
      <c r="E34" s="48"/>
      <c r="F34" s="48" t="s">
        <v>292</v>
      </c>
      <c r="G34" s="14" t="s">
        <v>117</v>
      </c>
      <c r="H34" s="87">
        <v>367.67</v>
      </c>
      <c r="I34" s="88">
        <v>1</v>
      </c>
      <c r="J34" s="3">
        <v>1.32</v>
      </c>
      <c r="K34" s="9">
        <f t="shared" si="0"/>
        <v>0</v>
      </c>
    </row>
    <row r="35" spans="1:11" s="16" customFormat="1" ht="54" customHeight="1" x14ac:dyDescent="0.25">
      <c r="A35" s="47" t="s">
        <v>248</v>
      </c>
      <c r="B35" s="13" t="s">
        <v>285</v>
      </c>
      <c r="C35" s="48" t="s">
        <v>75</v>
      </c>
      <c r="D35" s="48" t="s">
        <v>291</v>
      </c>
      <c r="E35" s="48"/>
      <c r="F35" s="48" t="s">
        <v>292</v>
      </c>
      <c r="G35" s="14" t="s">
        <v>117</v>
      </c>
      <c r="H35" s="88">
        <v>2996.02</v>
      </c>
      <c r="I35" s="88">
        <v>1</v>
      </c>
      <c r="J35" s="3">
        <v>1.32</v>
      </c>
      <c r="K35" s="9">
        <f t="shared" si="0"/>
        <v>0</v>
      </c>
    </row>
    <row r="36" spans="1:11" s="16" customFormat="1" ht="65.25" customHeight="1" x14ac:dyDescent="0.25">
      <c r="A36" s="47" t="s">
        <v>72</v>
      </c>
      <c r="B36" s="13" t="s">
        <v>293</v>
      </c>
      <c r="C36" s="48" t="s">
        <v>52</v>
      </c>
      <c r="D36" s="48" t="s">
        <v>52</v>
      </c>
      <c r="E36" s="48" t="s">
        <v>52</v>
      </c>
      <c r="F36" s="48" t="s">
        <v>52</v>
      </c>
      <c r="G36" s="14" t="s">
        <v>52</v>
      </c>
      <c r="H36" s="87" t="s">
        <v>52</v>
      </c>
      <c r="I36" s="88" t="s">
        <v>52</v>
      </c>
      <c r="J36" s="3" t="s">
        <v>52</v>
      </c>
      <c r="K36" s="9" t="s">
        <v>52</v>
      </c>
    </row>
    <row r="37" spans="1:11" s="16" customFormat="1" ht="65.25" customHeight="1" x14ac:dyDescent="0.25">
      <c r="A37" s="47" t="s">
        <v>51</v>
      </c>
      <c r="B37" s="13" t="s">
        <v>285</v>
      </c>
      <c r="C37" s="48" t="s">
        <v>52</v>
      </c>
      <c r="D37" s="48" t="s">
        <v>180</v>
      </c>
      <c r="E37" s="48"/>
      <c r="F37" s="48" t="s">
        <v>182</v>
      </c>
      <c r="G37" s="14" t="s">
        <v>179</v>
      </c>
      <c r="H37" s="87">
        <v>4.26</v>
      </c>
      <c r="I37" s="8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47" t="s">
        <v>183</v>
      </c>
      <c r="B38" s="13" t="s">
        <v>285</v>
      </c>
      <c r="C38" s="48" t="s">
        <v>52</v>
      </c>
      <c r="D38" s="48" t="s">
        <v>181</v>
      </c>
      <c r="E38" s="48"/>
      <c r="F38" s="48" t="s">
        <v>182</v>
      </c>
      <c r="G38" s="14" t="s">
        <v>179</v>
      </c>
      <c r="H38" s="87">
        <v>7.09</v>
      </c>
      <c r="I38" s="8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47" t="s">
        <v>266</v>
      </c>
      <c r="B39" s="13" t="s">
        <v>285</v>
      </c>
      <c r="C39" s="48" t="s">
        <v>52</v>
      </c>
      <c r="D39" s="48" t="s">
        <v>359</v>
      </c>
      <c r="E39" s="48"/>
      <c r="F39" s="48" t="s">
        <v>182</v>
      </c>
      <c r="G39" s="14" t="s">
        <v>179</v>
      </c>
      <c r="H39" s="87">
        <v>14.18</v>
      </c>
      <c r="I39" s="8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47" t="s">
        <v>267</v>
      </c>
      <c r="B40" s="13" t="s">
        <v>285</v>
      </c>
      <c r="C40" s="48" t="s">
        <v>52</v>
      </c>
      <c r="D40" s="48" t="s">
        <v>360</v>
      </c>
      <c r="E40" s="48"/>
      <c r="F40" s="48" t="s">
        <v>182</v>
      </c>
      <c r="G40" s="14" t="s">
        <v>179</v>
      </c>
      <c r="H40" s="87">
        <v>56.73</v>
      </c>
      <c r="I40" s="8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47" t="s">
        <v>268</v>
      </c>
      <c r="B41" s="13" t="s">
        <v>285</v>
      </c>
      <c r="C41" s="48" t="s">
        <v>52</v>
      </c>
      <c r="D41" s="48" t="s">
        <v>361</v>
      </c>
      <c r="E41" s="48"/>
      <c r="F41" s="48" t="s">
        <v>182</v>
      </c>
      <c r="G41" s="14" t="s">
        <v>179</v>
      </c>
      <c r="H41" s="87">
        <v>99.28</v>
      </c>
      <c r="I41" s="8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47" t="s">
        <v>269</v>
      </c>
      <c r="B42" s="13" t="s">
        <v>285</v>
      </c>
      <c r="C42" s="48" t="s">
        <v>52</v>
      </c>
      <c r="D42" s="48" t="s">
        <v>362</v>
      </c>
      <c r="E42" s="48"/>
      <c r="F42" s="48" t="s">
        <v>182</v>
      </c>
      <c r="G42" s="14" t="s">
        <v>179</v>
      </c>
      <c r="H42" s="87">
        <v>425.5</v>
      </c>
      <c r="I42" s="88">
        <v>1</v>
      </c>
      <c r="J42" s="3">
        <v>1</v>
      </c>
      <c r="K42" s="9">
        <f t="shared" si="0"/>
        <v>0</v>
      </c>
    </row>
    <row r="43" spans="1:11" s="16" customFormat="1" ht="65.25" customHeight="1" x14ac:dyDescent="0.25">
      <c r="A43" s="47" t="s">
        <v>283</v>
      </c>
      <c r="B43" s="13" t="s">
        <v>285</v>
      </c>
      <c r="C43" s="48" t="s">
        <v>52</v>
      </c>
      <c r="D43" s="48" t="s">
        <v>363</v>
      </c>
      <c r="E43" s="48"/>
      <c r="F43" s="48" t="s">
        <v>182</v>
      </c>
      <c r="G43" s="14" t="s">
        <v>179</v>
      </c>
      <c r="H43" s="87">
        <v>709.17</v>
      </c>
      <c r="I43" s="88">
        <v>1</v>
      </c>
      <c r="J43" s="3">
        <v>1</v>
      </c>
      <c r="K43" s="9">
        <f t="shared" si="0"/>
        <v>0</v>
      </c>
    </row>
    <row r="44" spans="1:11" ht="88.5" customHeight="1" x14ac:dyDescent="0.25">
      <c r="A44" s="42" t="s">
        <v>73</v>
      </c>
      <c r="B44" s="13" t="s">
        <v>297</v>
      </c>
      <c r="C44" s="38" t="s">
        <v>52</v>
      </c>
      <c r="D44" s="38" t="s">
        <v>52</v>
      </c>
      <c r="E44" s="38" t="s">
        <v>52</v>
      </c>
      <c r="F44" s="48" t="s">
        <v>52</v>
      </c>
      <c r="G44" s="48" t="s">
        <v>52</v>
      </c>
      <c r="H44" s="85" t="s">
        <v>52</v>
      </c>
      <c r="I44" s="88" t="s">
        <v>52</v>
      </c>
      <c r="J44" s="48" t="s">
        <v>52</v>
      </c>
      <c r="K44" s="48" t="s">
        <v>52</v>
      </c>
    </row>
    <row r="45" spans="1:11" ht="31.5" x14ac:dyDescent="0.25">
      <c r="A45" s="42" t="s">
        <v>45</v>
      </c>
      <c r="B45" s="13" t="s">
        <v>298</v>
      </c>
      <c r="C45" s="38" t="s">
        <v>75</v>
      </c>
      <c r="D45" s="48" t="s">
        <v>365</v>
      </c>
      <c r="E45" s="38"/>
      <c r="F45" s="48" t="s">
        <v>292</v>
      </c>
      <c r="G45" s="3" t="s">
        <v>364</v>
      </c>
      <c r="H45" s="88">
        <v>2246.6999999999998</v>
      </c>
      <c r="I45" s="88">
        <v>1</v>
      </c>
      <c r="J45" s="3">
        <v>1.32</v>
      </c>
      <c r="K45" s="17">
        <f t="shared" si="0"/>
        <v>0</v>
      </c>
    </row>
    <row r="46" spans="1:11" s="16" customFormat="1" ht="65.25" customHeight="1" x14ac:dyDescent="0.25">
      <c r="A46" s="47" t="s">
        <v>74</v>
      </c>
      <c r="B46" s="13" t="s">
        <v>299</v>
      </c>
      <c r="C46" s="48" t="s">
        <v>52</v>
      </c>
      <c r="D46" s="48" t="s">
        <v>52</v>
      </c>
      <c r="E46" s="48" t="s">
        <v>52</v>
      </c>
      <c r="F46" s="48" t="s">
        <v>52</v>
      </c>
      <c r="G46" s="14" t="s">
        <v>52</v>
      </c>
      <c r="H46" s="87" t="s">
        <v>52</v>
      </c>
      <c r="I46" s="88" t="s">
        <v>52</v>
      </c>
      <c r="J46" s="3" t="s">
        <v>52</v>
      </c>
      <c r="K46" s="9" t="s">
        <v>52</v>
      </c>
    </row>
    <row r="47" spans="1:11" s="16" customFormat="1" ht="65.25" customHeight="1" x14ac:dyDescent="0.25">
      <c r="A47" s="47" t="s">
        <v>47</v>
      </c>
      <c r="B47" s="13" t="s">
        <v>298</v>
      </c>
      <c r="C47" s="48" t="s">
        <v>52</v>
      </c>
      <c r="D47" s="48" t="s">
        <v>180</v>
      </c>
      <c r="E47" s="48"/>
      <c r="F47" s="48" t="s">
        <v>182</v>
      </c>
      <c r="G47" s="14" t="s">
        <v>179</v>
      </c>
      <c r="H47" s="87">
        <v>4.26</v>
      </c>
      <c r="I47" s="8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47" t="s">
        <v>48</v>
      </c>
      <c r="B48" s="13" t="s">
        <v>298</v>
      </c>
      <c r="C48" s="48" t="s">
        <v>52</v>
      </c>
      <c r="D48" s="48" t="s">
        <v>181</v>
      </c>
      <c r="E48" s="48"/>
      <c r="F48" s="48" t="s">
        <v>182</v>
      </c>
      <c r="G48" s="14" t="s">
        <v>179</v>
      </c>
      <c r="H48" s="87">
        <v>7.09</v>
      </c>
      <c r="I48" s="8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47" t="s">
        <v>184</v>
      </c>
      <c r="B49" s="13" t="s">
        <v>298</v>
      </c>
      <c r="C49" s="48" t="s">
        <v>52</v>
      </c>
      <c r="D49" s="48" t="s">
        <v>359</v>
      </c>
      <c r="E49" s="48"/>
      <c r="F49" s="48" t="s">
        <v>182</v>
      </c>
      <c r="G49" s="14" t="s">
        <v>179</v>
      </c>
      <c r="H49" s="87">
        <v>14.18</v>
      </c>
      <c r="I49" s="8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47" t="s">
        <v>185</v>
      </c>
      <c r="B50" s="13" t="s">
        <v>298</v>
      </c>
      <c r="C50" s="48" t="s">
        <v>52</v>
      </c>
      <c r="D50" s="48" t="s">
        <v>360</v>
      </c>
      <c r="E50" s="48"/>
      <c r="F50" s="48" t="s">
        <v>182</v>
      </c>
      <c r="G50" s="14" t="s">
        <v>179</v>
      </c>
      <c r="H50" s="87">
        <v>56.73</v>
      </c>
      <c r="I50" s="8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47" t="s">
        <v>186</v>
      </c>
      <c r="B51" s="13" t="s">
        <v>298</v>
      </c>
      <c r="C51" s="48" t="s">
        <v>52</v>
      </c>
      <c r="D51" s="48" t="s">
        <v>361</v>
      </c>
      <c r="E51" s="48"/>
      <c r="F51" s="48" t="s">
        <v>182</v>
      </c>
      <c r="G51" s="14" t="s">
        <v>179</v>
      </c>
      <c r="H51" s="87">
        <v>99.28</v>
      </c>
      <c r="I51" s="8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47" t="s">
        <v>187</v>
      </c>
      <c r="B52" s="13" t="s">
        <v>298</v>
      </c>
      <c r="C52" s="48" t="s">
        <v>52</v>
      </c>
      <c r="D52" s="48" t="s">
        <v>362</v>
      </c>
      <c r="E52" s="48"/>
      <c r="F52" s="48" t="s">
        <v>182</v>
      </c>
      <c r="G52" s="14" t="s">
        <v>179</v>
      </c>
      <c r="H52" s="87">
        <v>425.5</v>
      </c>
      <c r="I52" s="88">
        <v>1</v>
      </c>
      <c r="J52" s="3">
        <v>1</v>
      </c>
      <c r="K52" s="9">
        <f t="shared" si="0"/>
        <v>0</v>
      </c>
    </row>
    <row r="53" spans="1:11" s="16" customFormat="1" ht="65.25" customHeight="1" x14ac:dyDescent="0.25">
      <c r="A53" s="47" t="s">
        <v>300</v>
      </c>
      <c r="B53" s="13" t="s">
        <v>298</v>
      </c>
      <c r="C53" s="48" t="s">
        <v>52</v>
      </c>
      <c r="D53" s="48" t="s">
        <v>363</v>
      </c>
      <c r="E53" s="48"/>
      <c r="F53" s="48" t="s">
        <v>182</v>
      </c>
      <c r="G53" s="14" t="s">
        <v>179</v>
      </c>
      <c r="H53" s="87">
        <v>709.17</v>
      </c>
      <c r="I53" s="88">
        <v>1</v>
      </c>
      <c r="J53" s="3">
        <v>1</v>
      </c>
      <c r="K53" s="9">
        <f t="shared" si="0"/>
        <v>0</v>
      </c>
    </row>
    <row r="54" spans="1:11" ht="47.25" x14ac:dyDescent="0.25">
      <c r="A54" s="42" t="s">
        <v>70</v>
      </c>
      <c r="B54" s="13" t="s">
        <v>54</v>
      </c>
      <c r="C54" s="38" t="s">
        <v>52</v>
      </c>
      <c r="D54" s="38" t="s">
        <v>52</v>
      </c>
      <c r="E54" s="38" t="s">
        <v>52</v>
      </c>
      <c r="F54" s="48" t="s">
        <v>52</v>
      </c>
      <c r="G54" s="48" t="s">
        <v>52</v>
      </c>
      <c r="H54" s="85" t="s">
        <v>52</v>
      </c>
      <c r="I54" s="85" t="s">
        <v>367</v>
      </c>
      <c r="J54" s="48" t="s">
        <v>52</v>
      </c>
      <c r="K54" s="48" t="s">
        <v>52</v>
      </c>
    </row>
    <row r="55" spans="1:11" x14ac:dyDescent="0.25">
      <c r="A55" s="42" t="s">
        <v>24</v>
      </c>
      <c r="B55" s="13" t="s">
        <v>279</v>
      </c>
      <c r="C55" s="38" t="s">
        <v>75</v>
      </c>
      <c r="D55" s="38" t="s">
        <v>280</v>
      </c>
      <c r="E55" s="38"/>
      <c r="F55" s="48" t="s">
        <v>10</v>
      </c>
      <c r="G55" s="3" t="s">
        <v>281</v>
      </c>
      <c r="H55" s="88">
        <v>2968.29</v>
      </c>
      <c r="I55" s="85"/>
      <c r="J55" s="3">
        <v>1.32</v>
      </c>
      <c r="K55" s="17">
        <f t="shared" si="0"/>
        <v>0</v>
      </c>
    </row>
    <row r="56" spans="1:11" ht="35.25" customHeight="1" x14ac:dyDescent="0.25">
      <c r="A56" s="42" t="s">
        <v>25</v>
      </c>
      <c r="B56" s="13" t="s">
        <v>370</v>
      </c>
      <c r="C56" s="38" t="s">
        <v>75</v>
      </c>
      <c r="D56" s="38" t="s">
        <v>368</v>
      </c>
      <c r="E56" s="38"/>
      <c r="F56" s="48" t="s">
        <v>10</v>
      </c>
      <c r="G56" s="3" t="s">
        <v>282</v>
      </c>
      <c r="H56" s="88">
        <v>1495.46</v>
      </c>
      <c r="I56" s="88">
        <v>1</v>
      </c>
      <c r="J56" s="3">
        <v>1.32</v>
      </c>
      <c r="K56" s="17">
        <f t="shared" si="0"/>
        <v>0</v>
      </c>
    </row>
    <row r="57" spans="1:11" ht="35.25" customHeight="1" x14ac:dyDescent="0.25">
      <c r="A57" s="42" t="s">
        <v>32</v>
      </c>
      <c r="B57" s="13" t="s">
        <v>372</v>
      </c>
      <c r="C57" s="38" t="s">
        <v>75</v>
      </c>
      <c r="D57" s="38" t="s">
        <v>368</v>
      </c>
      <c r="E57" s="38"/>
      <c r="F57" s="48" t="s">
        <v>10</v>
      </c>
      <c r="G57" s="3" t="s">
        <v>369</v>
      </c>
      <c r="H57" s="88">
        <v>2222.1</v>
      </c>
      <c r="I57" s="88">
        <v>1</v>
      </c>
      <c r="J57" s="3">
        <v>1.32</v>
      </c>
      <c r="K57" s="17">
        <f t="shared" si="0"/>
        <v>0</v>
      </c>
    </row>
    <row r="58" spans="1:11" s="16" customFormat="1" ht="65.25" customHeight="1" x14ac:dyDescent="0.25">
      <c r="A58" s="47" t="s">
        <v>301</v>
      </c>
      <c r="B58" s="13" t="s">
        <v>295</v>
      </c>
      <c r="C58" s="48" t="s">
        <v>52</v>
      </c>
      <c r="D58" s="48" t="s">
        <v>52</v>
      </c>
      <c r="E58" s="48" t="s">
        <v>52</v>
      </c>
      <c r="F58" s="48" t="s">
        <v>52</v>
      </c>
      <c r="G58" s="14" t="s">
        <v>52</v>
      </c>
      <c r="H58" s="87" t="s">
        <v>52</v>
      </c>
      <c r="I58" s="88" t="s">
        <v>52</v>
      </c>
      <c r="J58" s="3" t="s">
        <v>52</v>
      </c>
      <c r="K58" s="9" t="s">
        <v>52</v>
      </c>
    </row>
    <row r="59" spans="1:11" s="16" customFormat="1" ht="65.25" customHeight="1" x14ac:dyDescent="0.25">
      <c r="A59" s="47" t="s">
        <v>302</v>
      </c>
      <c r="B59" s="13" t="s">
        <v>296</v>
      </c>
      <c r="C59" s="48" t="s">
        <v>52</v>
      </c>
      <c r="D59" s="48" t="s">
        <v>180</v>
      </c>
      <c r="E59" s="48"/>
      <c r="F59" s="48" t="s">
        <v>182</v>
      </c>
      <c r="G59" s="14" t="s">
        <v>179</v>
      </c>
      <c r="H59" s="87">
        <v>4.26</v>
      </c>
      <c r="I59" s="8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47" t="s">
        <v>303</v>
      </c>
      <c r="B60" s="13" t="s">
        <v>296</v>
      </c>
      <c r="C60" s="48" t="s">
        <v>52</v>
      </c>
      <c r="D60" s="48" t="s">
        <v>181</v>
      </c>
      <c r="E60" s="48"/>
      <c r="F60" s="48" t="s">
        <v>182</v>
      </c>
      <c r="G60" s="14" t="s">
        <v>179</v>
      </c>
      <c r="H60" s="87">
        <v>7.09</v>
      </c>
      <c r="I60" s="8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47" t="s">
        <v>304</v>
      </c>
      <c r="B61" s="13" t="s">
        <v>296</v>
      </c>
      <c r="C61" s="48" t="s">
        <v>52</v>
      </c>
      <c r="D61" s="48" t="s">
        <v>359</v>
      </c>
      <c r="E61" s="48"/>
      <c r="F61" s="48" t="s">
        <v>182</v>
      </c>
      <c r="G61" s="14" t="s">
        <v>179</v>
      </c>
      <c r="H61" s="87">
        <v>14.18</v>
      </c>
      <c r="I61" s="8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47" t="s">
        <v>305</v>
      </c>
      <c r="B62" s="13" t="s">
        <v>296</v>
      </c>
      <c r="C62" s="48" t="s">
        <v>52</v>
      </c>
      <c r="D62" s="48" t="s">
        <v>360</v>
      </c>
      <c r="E62" s="48"/>
      <c r="F62" s="48" t="s">
        <v>182</v>
      </c>
      <c r="G62" s="14" t="s">
        <v>179</v>
      </c>
      <c r="H62" s="87">
        <v>56.73</v>
      </c>
      <c r="I62" s="8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47" t="s">
        <v>306</v>
      </c>
      <c r="B63" s="13" t="s">
        <v>296</v>
      </c>
      <c r="C63" s="48" t="s">
        <v>52</v>
      </c>
      <c r="D63" s="48" t="s">
        <v>361</v>
      </c>
      <c r="E63" s="48"/>
      <c r="F63" s="48" t="s">
        <v>182</v>
      </c>
      <c r="G63" s="14" t="s">
        <v>179</v>
      </c>
      <c r="H63" s="87">
        <v>99.28</v>
      </c>
      <c r="I63" s="8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47" t="s">
        <v>307</v>
      </c>
      <c r="B64" s="13" t="s">
        <v>296</v>
      </c>
      <c r="C64" s="48" t="s">
        <v>52</v>
      </c>
      <c r="D64" s="48" t="s">
        <v>362</v>
      </c>
      <c r="E64" s="48"/>
      <c r="F64" s="48" t="s">
        <v>182</v>
      </c>
      <c r="G64" s="14" t="s">
        <v>179</v>
      </c>
      <c r="H64" s="87">
        <v>425.5</v>
      </c>
      <c r="I64" s="8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47" t="s">
        <v>308</v>
      </c>
      <c r="B65" s="13" t="s">
        <v>296</v>
      </c>
      <c r="C65" s="48" t="s">
        <v>52</v>
      </c>
      <c r="D65" s="48" t="s">
        <v>363</v>
      </c>
      <c r="E65" s="48"/>
      <c r="F65" s="48" t="s">
        <v>182</v>
      </c>
      <c r="G65" s="14" t="s">
        <v>179</v>
      </c>
      <c r="H65" s="87">
        <v>709.17</v>
      </c>
      <c r="I65" s="88">
        <v>1</v>
      </c>
      <c r="J65" s="3">
        <v>1</v>
      </c>
      <c r="K65" s="9">
        <f t="shared" si="0"/>
        <v>0</v>
      </c>
    </row>
    <row r="66" spans="1:11" s="16" customFormat="1" ht="65.25" customHeight="1" x14ac:dyDescent="0.25">
      <c r="A66" s="47" t="s">
        <v>371</v>
      </c>
      <c r="B66" s="13" t="s">
        <v>373</v>
      </c>
      <c r="C66" s="48" t="s">
        <v>52</v>
      </c>
      <c r="D66" s="48" t="s">
        <v>52</v>
      </c>
      <c r="E66" s="48" t="s">
        <v>52</v>
      </c>
      <c r="F66" s="48" t="s">
        <v>52</v>
      </c>
      <c r="G66" s="48" t="s">
        <v>52</v>
      </c>
      <c r="H66" s="85" t="s">
        <v>52</v>
      </c>
      <c r="I66" s="85" t="s">
        <v>52</v>
      </c>
      <c r="J66" s="48" t="s">
        <v>52</v>
      </c>
      <c r="K66" s="48" t="s">
        <v>52</v>
      </c>
    </row>
    <row r="67" spans="1:11" s="16" customFormat="1" ht="65.25" customHeight="1" x14ac:dyDescent="0.25">
      <c r="A67" s="47" t="s">
        <v>395</v>
      </c>
      <c r="B67" s="13" t="s">
        <v>374</v>
      </c>
      <c r="C67" s="48">
        <v>35</v>
      </c>
      <c r="D67" s="48" t="s">
        <v>375</v>
      </c>
      <c r="E67" s="48"/>
      <c r="F67" s="48" t="s">
        <v>10</v>
      </c>
      <c r="G67" s="14" t="s">
        <v>369</v>
      </c>
      <c r="H67" s="88">
        <v>16238.76</v>
      </c>
      <c r="I67" s="8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47" t="s">
        <v>396</v>
      </c>
      <c r="B68" s="13" t="s">
        <v>379</v>
      </c>
      <c r="C68" s="48">
        <v>35</v>
      </c>
      <c r="D68" s="48" t="s">
        <v>376</v>
      </c>
      <c r="E68" s="48"/>
      <c r="F68" s="48" t="s">
        <v>378</v>
      </c>
      <c r="G68" s="14" t="s">
        <v>377</v>
      </c>
      <c r="H68" s="88">
        <v>4541.38</v>
      </c>
      <c r="I68" s="88">
        <v>1</v>
      </c>
      <c r="J68" s="3">
        <v>1.32</v>
      </c>
      <c r="K68" s="9">
        <f t="shared" si="0"/>
        <v>0</v>
      </c>
    </row>
    <row r="69" spans="1:11" s="16" customFormat="1" ht="65.25" customHeight="1" x14ac:dyDescent="0.25">
      <c r="A69" s="47" t="s">
        <v>397</v>
      </c>
      <c r="B69" s="13" t="s">
        <v>379</v>
      </c>
      <c r="C69" s="48">
        <v>35</v>
      </c>
      <c r="D69" s="48" t="s">
        <v>380</v>
      </c>
      <c r="E69" s="48"/>
      <c r="F69" s="48" t="s">
        <v>378</v>
      </c>
      <c r="G69" s="14" t="s">
        <v>377</v>
      </c>
      <c r="H69" s="88">
        <v>2431.7800000000002</v>
      </c>
      <c r="I69" s="8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47" t="s">
        <v>398</v>
      </c>
      <c r="B70" s="13" t="s">
        <v>379</v>
      </c>
      <c r="C70" s="48">
        <v>35</v>
      </c>
      <c r="D70" s="48" t="s">
        <v>381</v>
      </c>
      <c r="E70" s="48"/>
      <c r="F70" s="48" t="s">
        <v>378</v>
      </c>
      <c r="G70" s="14" t="s">
        <v>377</v>
      </c>
      <c r="H70" s="88">
        <v>3477.97</v>
      </c>
      <c r="I70" s="88">
        <v>1</v>
      </c>
      <c r="J70" s="3">
        <v>1.32</v>
      </c>
      <c r="K70" s="9">
        <f t="shared" si="0"/>
        <v>0</v>
      </c>
    </row>
    <row r="71" spans="1:11" s="16" customFormat="1" ht="78.75" x14ac:dyDescent="0.25">
      <c r="A71" s="47" t="s">
        <v>399</v>
      </c>
      <c r="B71" s="13" t="s">
        <v>379</v>
      </c>
      <c r="C71" s="48">
        <v>35</v>
      </c>
      <c r="D71" s="48" t="s">
        <v>382</v>
      </c>
      <c r="E71" s="48"/>
      <c r="F71" s="48" t="s">
        <v>378</v>
      </c>
      <c r="G71" s="14" t="s">
        <v>377</v>
      </c>
      <c r="H71" s="88">
        <v>3318.84</v>
      </c>
      <c r="I71" s="8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47" t="s">
        <v>400</v>
      </c>
      <c r="B72" s="13" t="s">
        <v>379</v>
      </c>
      <c r="C72" s="48">
        <v>35</v>
      </c>
      <c r="D72" s="48" t="s">
        <v>383</v>
      </c>
      <c r="E72" s="48"/>
      <c r="F72" s="48" t="s">
        <v>378</v>
      </c>
      <c r="G72" s="14" t="s">
        <v>377</v>
      </c>
      <c r="H72" s="88">
        <v>2053.71</v>
      </c>
      <c r="I72" s="88">
        <v>1</v>
      </c>
      <c r="J72" s="3">
        <v>1.32</v>
      </c>
      <c r="K72" s="9">
        <f t="shared" si="0"/>
        <v>0</v>
      </c>
    </row>
    <row r="73" spans="1:11" s="16" customFormat="1" ht="65.25" customHeight="1" x14ac:dyDescent="0.25">
      <c r="A73" s="47" t="s">
        <v>401</v>
      </c>
      <c r="B73" s="13" t="s">
        <v>379</v>
      </c>
      <c r="C73" s="48">
        <v>35</v>
      </c>
      <c r="D73" s="48" t="s">
        <v>384</v>
      </c>
      <c r="E73" s="48"/>
      <c r="F73" s="48" t="s">
        <v>378</v>
      </c>
      <c r="G73" s="14" t="s">
        <v>377</v>
      </c>
      <c r="H73" s="88">
        <v>3561.76</v>
      </c>
      <c r="I73" s="88">
        <v>1</v>
      </c>
      <c r="J73" s="3">
        <v>1.32</v>
      </c>
      <c r="K73" s="9">
        <f t="shared" ref="K73:K82" si="1">E73*H73*I73*J73</f>
        <v>0</v>
      </c>
    </row>
    <row r="74" spans="1:11" s="16" customFormat="1" ht="65.25" customHeight="1" x14ac:dyDescent="0.25">
      <c r="A74" s="47" t="s">
        <v>402</v>
      </c>
      <c r="B74" s="13" t="s">
        <v>379</v>
      </c>
      <c r="C74" s="48">
        <v>35</v>
      </c>
      <c r="D74" s="48" t="s">
        <v>385</v>
      </c>
      <c r="E74" s="48"/>
      <c r="F74" s="48" t="s">
        <v>378</v>
      </c>
      <c r="G74" s="14" t="s">
        <v>377</v>
      </c>
      <c r="H74" s="88">
        <v>1298.06</v>
      </c>
      <c r="I74" s="88">
        <v>1</v>
      </c>
      <c r="J74" s="3">
        <v>1.32</v>
      </c>
      <c r="K74" s="9">
        <f t="shared" si="1"/>
        <v>0</v>
      </c>
    </row>
    <row r="75" spans="1:11" s="16" customFormat="1" ht="65.25" customHeight="1" x14ac:dyDescent="0.25">
      <c r="A75" s="47" t="s">
        <v>403</v>
      </c>
      <c r="B75" s="13" t="s">
        <v>379</v>
      </c>
      <c r="C75" s="48">
        <v>35</v>
      </c>
      <c r="D75" s="48" t="s">
        <v>386</v>
      </c>
      <c r="E75" s="48"/>
      <c r="F75" s="48" t="s">
        <v>378</v>
      </c>
      <c r="G75" s="14" t="s">
        <v>377</v>
      </c>
      <c r="H75" s="88">
        <v>1183.51</v>
      </c>
      <c r="I75" s="88">
        <v>1</v>
      </c>
      <c r="J75" s="3">
        <v>1.32</v>
      </c>
      <c r="K75" s="9">
        <f t="shared" si="1"/>
        <v>0</v>
      </c>
    </row>
    <row r="76" spans="1:11" s="16" customFormat="1" ht="110.25" x14ac:dyDescent="0.25">
      <c r="A76" s="47" t="s">
        <v>404</v>
      </c>
      <c r="B76" s="13" t="s">
        <v>379</v>
      </c>
      <c r="C76" s="48">
        <v>35</v>
      </c>
      <c r="D76" s="48" t="s">
        <v>387</v>
      </c>
      <c r="E76" s="48"/>
      <c r="F76" s="48" t="s">
        <v>378</v>
      </c>
      <c r="G76" s="14" t="s">
        <v>377</v>
      </c>
      <c r="H76" s="88">
        <v>1705.4</v>
      </c>
      <c r="I76" s="8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47" t="s">
        <v>405</v>
      </c>
      <c r="B77" s="13" t="s">
        <v>379</v>
      </c>
      <c r="C77" s="48">
        <v>35</v>
      </c>
      <c r="D77" s="48" t="s">
        <v>388</v>
      </c>
      <c r="E77" s="48"/>
      <c r="F77" s="48" t="s">
        <v>378</v>
      </c>
      <c r="G77" s="14" t="s">
        <v>377</v>
      </c>
      <c r="H77" s="88">
        <v>1483.37</v>
      </c>
      <c r="I77" s="88">
        <v>1</v>
      </c>
      <c r="J77" s="3">
        <v>1.32</v>
      </c>
      <c r="K77" s="9">
        <f t="shared" si="1"/>
        <v>0</v>
      </c>
    </row>
    <row r="78" spans="1:11" s="16" customFormat="1" ht="78.75" x14ac:dyDescent="0.25">
      <c r="A78" s="47" t="s">
        <v>406</v>
      </c>
      <c r="B78" s="13" t="s">
        <v>379</v>
      </c>
      <c r="C78" s="48">
        <v>35</v>
      </c>
      <c r="D78" s="48" t="s">
        <v>389</v>
      </c>
      <c r="E78" s="48"/>
      <c r="F78" s="48" t="s">
        <v>378</v>
      </c>
      <c r="G78" s="14" t="s">
        <v>377</v>
      </c>
      <c r="H78" s="88">
        <v>1366.15</v>
      </c>
      <c r="I78" s="8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47" t="s">
        <v>407</v>
      </c>
      <c r="B79" s="13" t="s">
        <v>379</v>
      </c>
      <c r="C79" s="48">
        <v>35</v>
      </c>
      <c r="D79" s="48" t="s">
        <v>390</v>
      </c>
      <c r="E79" s="48"/>
      <c r="F79" s="48" t="s">
        <v>378</v>
      </c>
      <c r="G79" s="14" t="s">
        <v>377</v>
      </c>
      <c r="H79" s="88">
        <v>1403.46</v>
      </c>
      <c r="I79" s="8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47" t="s">
        <v>408</v>
      </c>
      <c r="B80" s="13" t="s">
        <v>393</v>
      </c>
      <c r="C80" s="48">
        <v>35</v>
      </c>
      <c r="D80" s="48" t="s">
        <v>394</v>
      </c>
      <c r="E80" s="48"/>
      <c r="F80" s="48" t="s">
        <v>378</v>
      </c>
      <c r="G80" s="14" t="s">
        <v>419</v>
      </c>
      <c r="H80" s="87">
        <v>69.099999999999994</v>
      </c>
      <c r="I80" s="88">
        <v>1</v>
      </c>
      <c r="J80" s="3">
        <v>1.32</v>
      </c>
      <c r="K80" s="9">
        <f t="shared" si="1"/>
        <v>0</v>
      </c>
    </row>
    <row r="81" spans="1:11" s="16" customFormat="1" ht="65.25" customHeight="1" x14ac:dyDescent="0.25">
      <c r="A81" s="47" t="s">
        <v>366</v>
      </c>
      <c r="B81" s="13" t="s">
        <v>412</v>
      </c>
      <c r="C81" s="48" t="s">
        <v>52</v>
      </c>
      <c r="D81" s="48" t="s">
        <v>52</v>
      </c>
      <c r="E81" s="48" t="s">
        <v>52</v>
      </c>
      <c r="F81" s="48" t="s">
        <v>52</v>
      </c>
      <c r="G81" s="14" t="s">
        <v>52</v>
      </c>
      <c r="H81" s="87" t="s">
        <v>52</v>
      </c>
      <c r="I81" s="88" t="s">
        <v>52</v>
      </c>
      <c r="J81" s="3" t="s">
        <v>52</v>
      </c>
      <c r="K81" s="9" t="s">
        <v>52</v>
      </c>
    </row>
    <row r="82" spans="1:11" s="16" customFormat="1" ht="65.25" customHeight="1" x14ac:dyDescent="0.25">
      <c r="A82" s="47" t="s">
        <v>409</v>
      </c>
      <c r="B82" s="13" t="s">
        <v>413</v>
      </c>
      <c r="C82" s="48">
        <v>35</v>
      </c>
      <c r="D82" s="48" t="s">
        <v>410</v>
      </c>
      <c r="E82" s="48"/>
      <c r="F82" s="48" t="s">
        <v>182</v>
      </c>
      <c r="G82" s="14" t="s">
        <v>411</v>
      </c>
      <c r="H82" s="88">
        <v>1974.33</v>
      </c>
      <c r="I82" s="88">
        <v>1</v>
      </c>
      <c r="J82" s="3">
        <v>1</v>
      </c>
      <c r="K82" s="9">
        <f t="shared" si="1"/>
        <v>0</v>
      </c>
    </row>
    <row r="83" spans="1:11" s="16" customFormat="1" ht="55.5" customHeight="1" x14ac:dyDescent="0.25">
      <c r="A83" s="42"/>
      <c r="B83" s="13" t="s">
        <v>21</v>
      </c>
      <c r="C83" s="48" t="s">
        <v>52</v>
      </c>
      <c r="D83" s="48" t="s">
        <v>52</v>
      </c>
      <c r="E83" s="48" t="s">
        <v>52</v>
      </c>
      <c r="F83" s="48" t="s">
        <v>52</v>
      </c>
      <c r="G83" s="48" t="s">
        <v>52</v>
      </c>
      <c r="H83" s="48" t="s">
        <v>52</v>
      </c>
      <c r="I83" s="48" t="s">
        <v>52</v>
      </c>
      <c r="J83" s="48" t="s">
        <v>52</v>
      </c>
      <c r="K83" s="17">
        <f>SUM(K7:K19,K21:K27,K29:K35,K37:K43,K45,K47:K53,K55:K57,K59:K65,K67:K80)+K82</f>
        <v>0</v>
      </c>
    </row>
    <row r="84" spans="1:11" ht="15.75" customHeight="1" x14ac:dyDescent="0.25">
      <c r="B84" s="20"/>
      <c r="C84" s="19"/>
      <c r="D84" s="19"/>
      <c r="J84" s="3"/>
    </row>
    <row r="85" spans="1:11" ht="18.75" customHeight="1" x14ac:dyDescent="0.25">
      <c r="A85" s="131"/>
      <c r="B85" s="131"/>
    </row>
    <row r="86" spans="1:11" ht="41.25" customHeight="1" x14ac:dyDescent="0.25">
      <c r="A86" s="131"/>
      <c r="B86" s="131"/>
    </row>
    <row r="87" spans="1:11" ht="38.25" customHeight="1" x14ac:dyDescent="0.25">
      <c r="A87" s="131"/>
      <c r="B87" s="131"/>
    </row>
    <row r="88" spans="1:11" ht="18.75" customHeight="1" x14ac:dyDescent="0.25">
      <c r="A88" s="132"/>
      <c r="B88" s="132"/>
    </row>
    <row r="89" spans="1:11" ht="217.5" customHeight="1" x14ac:dyDescent="0.25">
      <c r="A89" s="133"/>
      <c r="B89" s="134"/>
    </row>
    <row r="90" spans="1:11" ht="53.25" customHeight="1" x14ac:dyDescent="0.25">
      <c r="A90" s="133"/>
      <c r="B90" s="135"/>
    </row>
    <row r="91" spans="1:11" x14ac:dyDescent="0.25">
      <c r="A91" s="130"/>
      <c r="B91" s="130"/>
    </row>
    <row r="92" spans="1:11" x14ac:dyDescent="0.25">
      <c r="B92"/>
    </row>
    <row r="96" spans="1:11" x14ac:dyDescent="0.25">
      <c r="B96"/>
    </row>
  </sheetData>
  <autoFilter ref="A6:K83"/>
  <mergeCells count="13">
    <mergeCell ref="A88:B88"/>
    <mergeCell ref="A89:B89"/>
    <mergeCell ref="A90:B90"/>
    <mergeCell ref="A91:B91"/>
    <mergeCell ref="A85:B85"/>
    <mergeCell ref="A86:B86"/>
    <mergeCell ref="A87:B87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93"/>
  <sheetViews>
    <sheetView view="pageBreakPreview" zoomScale="70" zoomScaleNormal="70" zoomScaleSheetLayoutView="70" workbookViewId="0">
      <pane ySplit="5" topLeftCell="A33" activePane="bottomLeft" state="frozen"/>
      <selection pane="bottomLeft" activeCell="I43" sqref="I43"/>
    </sheetView>
  </sheetViews>
  <sheetFormatPr defaultColWidth="9" defaultRowHeight="15.75" x14ac:dyDescent="0.25"/>
  <cols>
    <col min="1" max="1" width="11" style="40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5" width="0" style="6" hidden="1" customWidth="1"/>
    <col min="16" max="16384" width="9" style="6"/>
  </cols>
  <sheetData>
    <row r="1" spans="1:15" ht="40.5" customHeight="1" x14ac:dyDescent="0.25">
      <c r="A1" s="146" t="s">
        <v>429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5" ht="15.75" customHeight="1" x14ac:dyDescent="0.25">
      <c r="A2" s="121" t="s">
        <v>333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5" ht="15.75" hidden="1" customHeight="1" x14ac:dyDescent="0.25">
      <c r="A3" s="122" t="s">
        <v>0</v>
      </c>
      <c r="B3" s="125" t="s">
        <v>2</v>
      </c>
      <c r="C3" s="128" t="s">
        <v>18</v>
      </c>
      <c r="D3" s="128"/>
      <c r="E3" s="128"/>
      <c r="F3" s="128"/>
      <c r="G3" s="128"/>
      <c r="H3" s="128"/>
      <c r="I3" s="128"/>
      <c r="J3" s="128"/>
      <c r="K3" s="128"/>
    </row>
    <row r="4" spans="1:15" ht="33.75" customHeight="1" x14ac:dyDescent="0.25">
      <c r="A4" s="123"/>
      <c r="B4" s="126"/>
      <c r="C4" s="129" t="s">
        <v>8</v>
      </c>
      <c r="D4" s="129"/>
      <c r="E4" s="129"/>
      <c r="F4" s="129"/>
      <c r="G4" s="129" t="s">
        <v>53</v>
      </c>
      <c r="H4" s="129"/>
      <c r="I4" s="129"/>
      <c r="J4" s="129"/>
      <c r="K4" s="129"/>
    </row>
    <row r="5" spans="1:15" s="8" customFormat="1" ht="63" x14ac:dyDescent="0.25">
      <c r="A5" s="124"/>
      <c r="B5" s="127"/>
      <c r="C5" s="48" t="s">
        <v>14</v>
      </c>
      <c r="D5" s="48" t="s">
        <v>6</v>
      </c>
      <c r="E5" s="116" t="s">
        <v>49</v>
      </c>
      <c r="F5" s="48" t="s">
        <v>7</v>
      </c>
      <c r="G5" s="48" t="s">
        <v>9</v>
      </c>
      <c r="H5" s="48" t="s">
        <v>132</v>
      </c>
      <c r="I5" s="48" t="s">
        <v>414</v>
      </c>
      <c r="J5" s="48" t="s">
        <v>133</v>
      </c>
      <c r="K5" s="11" t="s">
        <v>19</v>
      </c>
    </row>
    <row r="6" spans="1:15" s="10" customFormat="1" x14ac:dyDescent="0.25">
      <c r="A6" s="41">
        <v>1</v>
      </c>
      <c r="B6" s="48">
        <v>2</v>
      </c>
      <c r="C6" s="41">
        <v>3</v>
      </c>
      <c r="D6" s="48">
        <v>4</v>
      </c>
      <c r="E6" s="116">
        <v>6</v>
      </c>
      <c r="F6" s="41">
        <v>7</v>
      </c>
      <c r="G6" s="48">
        <v>8</v>
      </c>
      <c r="H6" s="41">
        <v>9</v>
      </c>
      <c r="I6" s="48">
        <v>10</v>
      </c>
      <c r="J6" s="41">
        <v>11</v>
      </c>
      <c r="K6" s="48">
        <v>12</v>
      </c>
    </row>
    <row r="7" spans="1:15" s="10" customFormat="1" ht="63" x14ac:dyDescent="0.25">
      <c r="A7" s="47">
        <v>1</v>
      </c>
      <c r="B7" s="12" t="s">
        <v>189</v>
      </c>
      <c r="C7" s="48" t="s">
        <v>52</v>
      </c>
      <c r="D7" s="48" t="s">
        <v>52</v>
      </c>
      <c r="E7" s="116" t="s">
        <v>52</v>
      </c>
      <c r="F7" s="48" t="s">
        <v>52</v>
      </c>
      <c r="G7" s="48" t="s">
        <v>52</v>
      </c>
      <c r="H7" s="85" t="s">
        <v>52</v>
      </c>
      <c r="I7" s="48" t="s">
        <v>416</v>
      </c>
      <c r="J7" s="48" t="s">
        <v>52</v>
      </c>
      <c r="K7" s="48" t="s">
        <v>52</v>
      </c>
      <c r="L7" s="10">
        <f>SUM(E8:E14)</f>
        <v>2.8060000000000005</v>
      </c>
      <c r="M7" s="10">
        <f>SUM(E25:E36)</f>
        <v>2.806</v>
      </c>
      <c r="N7" s="10">
        <f>SUM(N10:N12)</f>
        <v>1.044</v>
      </c>
      <c r="O7" s="10">
        <f>SUM(O10:O12)</f>
        <v>1.762</v>
      </c>
    </row>
    <row r="8" spans="1:15" s="10" customFormat="1" ht="47.25" hidden="1" x14ac:dyDescent="0.25">
      <c r="A8" s="47" t="s">
        <v>39</v>
      </c>
      <c r="B8" s="12" t="s">
        <v>190</v>
      </c>
      <c r="C8" s="48" t="s">
        <v>75</v>
      </c>
      <c r="D8" s="21" t="s">
        <v>191</v>
      </c>
      <c r="E8" s="48"/>
      <c r="F8" s="21" t="s">
        <v>12</v>
      </c>
      <c r="G8" s="14" t="s">
        <v>120</v>
      </c>
      <c r="H8" s="86">
        <v>1929.53</v>
      </c>
      <c r="I8" s="48"/>
      <c r="J8" s="48">
        <v>1.78</v>
      </c>
      <c r="K8" s="15">
        <f>E8*H8*I8*J8</f>
        <v>0</v>
      </c>
      <c r="L8" s="10">
        <f>1.203+2.072</f>
        <v>3.2750000000000004</v>
      </c>
    </row>
    <row r="9" spans="1:15" s="10" customFormat="1" ht="47.25" hidden="1" x14ac:dyDescent="0.25">
      <c r="A9" s="47" t="s">
        <v>40</v>
      </c>
      <c r="B9" s="12" t="s">
        <v>190</v>
      </c>
      <c r="C9" s="48">
        <v>0.4</v>
      </c>
      <c r="D9" s="21" t="s">
        <v>191</v>
      </c>
      <c r="E9" s="116"/>
      <c r="F9" s="21" t="s">
        <v>12</v>
      </c>
      <c r="G9" s="14" t="s">
        <v>120</v>
      </c>
      <c r="H9" s="85">
        <v>963.68</v>
      </c>
      <c r="I9" s="48">
        <v>1</v>
      </c>
      <c r="J9" s="48">
        <v>1.89</v>
      </c>
      <c r="K9" s="15">
        <f t="shared" ref="K9:K78" si="0">E9*H9*I9*J9</f>
        <v>0</v>
      </c>
      <c r="N9" s="10" t="s">
        <v>456</v>
      </c>
      <c r="O9" s="10" t="s">
        <v>457</v>
      </c>
    </row>
    <row r="10" spans="1:15" s="10" customFormat="1" ht="47.25" x14ac:dyDescent="0.25">
      <c r="A10" s="47" t="s">
        <v>40</v>
      </c>
      <c r="B10" s="12" t="s">
        <v>190</v>
      </c>
      <c r="C10" s="95">
        <v>0.4</v>
      </c>
      <c r="D10" s="96" t="s">
        <v>191</v>
      </c>
      <c r="E10" s="116">
        <f>0.607+1.104</f>
        <v>1.7110000000000001</v>
      </c>
      <c r="F10" s="96" t="s">
        <v>12</v>
      </c>
      <c r="G10" s="14" t="s">
        <v>120</v>
      </c>
      <c r="H10" s="85">
        <v>963.68</v>
      </c>
      <c r="I10" s="95">
        <v>1.2</v>
      </c>
      <c r="J10" s="95">
        <v>1.89</v>
      </c>
      <c r="K10" s="15">
        <f t="shared" si="0"/>
        <v>3739.6064966399995</v>
      </c>
      <c r="N10" s="120">
        <v>0.60699999999999998</v>
      </c>
      <c r="O10" s="10">
        <v>1.1040000000000001</v>
      </c>
    </row>
    <row r="11" spans="1:15" s="10" customFormat="1" ht="47.25" x14ac:dyDescent="0.25">
      <c r="A11" s="47" t="s">
        <v>40</v>
      </c>
      <c r="B11" s="12" t="s">
        <v>190</v>
      </c>
      <c r="C11" s="95">
        <v>0.4</v>
      </c>
      <c r="D11" s="96" t="s">
        <v>191</v>
      </c>
      <c r="E11" s="116">
        <f>0.223+0.426</f>
        <v>0.64900000000000002</v>
      </c>
      <c r="F11" s="96" t="s">
        <v>12</v>
      </c>
      <c r="G11" s="14" t="s">
        <v>120</v>
      </c>
      <c r="H11" s="85">
        <v>963.68</v>
      </c>
      <c r="I11" s="95">
        <v>1.5</v>
      </c>
      <c r="J11" s="95">
        <v>1.89</v>
      </c>
      <c r="K11" s="15">
        <f t="shared" si="0"/>
        <v>1773.0892871999999</v>
      </c>
      <c r="N11" s="120">
        <v>0.223</v>
      </c>
      <c r="O11" s="10">
        <v>0.42599999999999999</v>
      </c>
    </row>
    <row r="12" spans="1:15" s="10" customFormat="1" ht="47.25" x14ac:dyDescent="0.25">
      <c r="A12" s="47" t="s">
        <v>40</v>
      </c>
      <c r="B12" s="12" t="s">
        <v>190</v>
      </c>
      <c r="C12" s="95">
        <v>0.4</v>
      </c>
      <c r="D12" s="96" t="s">
        <v>191</v>
      </c>
      <c r="E12" s="116">
        <f>0.214+0.232</f>
        <v>0.44600000000000001</v>
      </c>
      <c r="F12" s="96" t="s">
        <v>12</v>
      </c>
      <c r="G12" s="14" t="s">
        <v>120</v>
      </c>
      <c r="H12" s="85">
        <v>963.68</v>
      </c>
      <c r="I12" s="95">
        <v>2.99</v>
      </c>
      <c r="J12" s="95">
        <v>1.89</v>
      </c>
      <c r="K12" s="15">
        <f t="shared" ref="K12" si="1">E12*H12*I12*J12</f>
        <v>2428.850013408</v>
      </c>
      <c r="N12" s="120">
        <f>0.214</f>
        <v>0.214</v>
      </c>
      <c r="O12" s="10">
        <v>0.23200000000000001</v>
      </c>
    </row>
    <row r="13" spans="1:15" s="10" customFormat="1" ht="47.25" hidden="1" x14ac:dyDescent="0.25">
      <c r="A13" s="47" t="s">
        <v>69</v>
      </c>
      <c r="B13" s="12" t="s">
        <v>190</v>
      </c>
      <c r="C13" s="48" t="s">
        <v>75</v>
      </c>
      <c r="D13" s="21" t="s">
        <v>192</v>
      </c>
      <c r="E13" s="48"/>
      <c r="F13" s="21" t="s">
        <v>12</v>
      </c>
      <c r="G13" s="14" t="s">
        <v>120</v>
      </c>
      <c r="H13" s="86">
        <v>3054.93</v>
      </c>
      <c r="I13" s="48"/>
      <c r="J13" s="48">
        <v>1.67</v>
      </c>
      <c r="K13" s="15">
        <f t="shared" si="0"/>
        <v>0</v>
      </c>
    </row>
    <row r="14" spans="1:15" s="10" customFormat="1" ht="47.25" hidden="1" x14ac:dyDescent="0.25">
      <c r="A14" s="47" t="s">
        <v>97</v>
      </c>
      <c r="B14" s="12" t="s">
        <v>190</v>
      </c>
      <c r="C14" s="48">
        <v>0.4</v>
      </c>
      <c r="D14" s="21" t="s">
        <v>192</v>
      </c>
      <c r="E14" s="48"/>
      <c r="F14" s="21" t="s">
        <v>12</v>
      </c>
      <c r="G14" s="14" t="s">
        <v>120</v>
      </c>
      <c r="H14" s="86">
        <v>1526.73</v>
      </c>
      <c r="I14" s="48"/>
      <c r="J14" s="48">
        <v>1.73</v>
      </c>
      <c r="K14" s="15">
        <f t="shared" si="0"/>
        <v>0</v>
      </c>
    </row>
    <row r="15" spans="1:15" s="10" customFormat="1" ht="47.25" hidden="1" x14ac:dyDescent="0.25">
      <c r="A15" s="47" t="s">
        <v>99</v>
      </c>
      <c r="B15" s="12" t="s">
        <v>193</v>
      </c>
      <c r="C15" s="48" t="s">
        <v>75</v>
      </c>
      <c r="D15" s="21" t="s">
        <v>191</v>
      </c>
      <c r="E15" s="48"/>
      <c r="F15" s="21" t="s">
        <v>12</v>
      </c>
      <c r="G15" s="14" t="s">
        <v>194</v>
      </c>
      <c r="H15" s="86">
        <v>1262.83</v>
      </c>
      <c r="I15" s="48"/>
      <c r="J15" s="48">
        <v>1.1299999999999999</v>
      </c>
      <c r="K15" s="15">
        <f t="shared" si="0"/>
        <v>0</v>
      </c>
    </row>
    <row r="16" spans="1:15" s="10" customFormat="1" ht="47.25" hidden="1" x14ac:dyDescent="0.25">
      <c r="A16" s="47" t="s">
        <v>100</v>
      </c>
      <c r="B16" s="12" t="s">
        <v>193</v>
      </c>
      <c r="C16" s="48">
        <v>0.4</v>
      </c>
      <c r="D16" s="21" t="s">
        <v>191</v>
      </c>
      <c r="E16" s="116"/>
      <c r="F16" s="21" t="s">
        <v>12</v>
      </c>
      <c r="G16" s="14" t="s">
        <v>194</v>
      </c>
      <c r="H16" s="85">
        <v>949.02</v>
      </c>
      <c r="I16" s="48">
        <v>1</v>
      </c>
      <c r="J16" s="48">
        <v>1.1299999999999999</v>
      </c>
      <c r="K16" s="15">
        <f t="shared" si="0"/>
        <v>0</v>
      </c>
      <c r="N16" s="10">
        <f>N17+N19</f>
        <v>0.80800000000000005</v>
      </c>
      <c r="O16" s="10">
        <f>O17+O18+O19</f>
        <v>1.7330000000000001</v>
      </c>
    </row>
    <row r="17" spans="1:15" s="10" customFormat="1" ht="47.25" x14ac:dyDescent="0.25">
      <c r="A17" s="47" t="s">
        <v>100</v>
      </c>
      <c r="B17" s="12" t="s">
        <v>193</v>
      </c>
      <c r="C17" s="100">
        <v>0.4</v>
      </c>
      <c r="D17" s="101" t="s">
        <v>191</v>
      </c>
      <c r="E17" s="116">
        <f>0.607+1.104</f>
        <v>1.7110000000000001</v>
      </c>
      <c r="F17" s="101" t="s">
        <v>12</v>
      </c>
      <c r="G17" s="14" t="s">
        <v>452</v>
      </c>
      <c r="H17" s="85">
        <v>949.02</v>
      </c>
      <c r="I17" s="100">
        <v>1.2</v>
      </c>
      <c r="J17" s="100">
        <v>1.1299999999999999</v>
      </c>
      <c r="K17" s="15">
        <f t="shared" ref="K17" si="2">E17*H17*I17*J17</f>
        <v>2201.8364863199995</v>
      </c>
      <c r="N17" s="120">
        <v>0.60699999999999998</v>
      </c>
      <c r="O17" s="10">
        <v>1.1040000000000001</v>
      </c>
    </row>
    <row r="18" spans="1:15" s="10" customFormat="1" ht="47.25" hidden="1" x14ac:dyDescent="0.25">
      <c r="A18" s="47" t="s">
        <v>100</v>
      </c>
      <c r="B18" s="12" t="s">
        <v>193</v>
      </c>
      <c r="C18" s="95">
        <v>0.4</v>
      </c>
      <c r="D18" s="96" t="s">
        <v>191</v>
      </c>
      <c r="E18" s="116"/>
      <c r="F18" s="96" t="s">
        <v>12</v>
      </c>
      <c r="G18" s="14" t="s">
        <v>194</v>
      </c>
      <c r="H18" s="85">
        <v>949.02</v>
      </c>
      <c r="I18" s="95">
        <v>1.5</v>
      </c>
      <c r="J18" s="95">
        <v>1.1299999999999999</v>
      </c>
      <c r="K18" s="15">
        <f t="shared" si="0"/>
        <v>0</v>
      </c>
      <c r="N18" s="120"/>
      <c r="O18" s="10">
        <v>0.42599999999999999</v>
      </c>
    </row>
    <row r="19" spans="1:15" s="10" customFormat="1" ht="47.25" x14ac:dyDescent="0.25">
      <c r="A19" s="47" t="s">
        <v>100</v>
      </c>
      <c r="B19" s="12" t="s">
        <v>193</v>
      </c>
      <c r="C19" s="95">
        <v>0.4</v>
      </c>
      <c r="D19" s="96" t="s">
        <v>191</v>
      </c>
      <c r="E19" s="116">
        <f>0.201+0.203</f>
        <v>0.40400000000000003</v>
      </c>
      <c r="F19" s="96" t="s">
        <v>12</v>
      </c>
      <c r="G19" s="14" t="s">
        <v>194</v>
      </c>
      <c r="H19" s="85">
        <v>949.02</v>
      </c>
      <c r="I19" s="95">
        <v>2.99</v>
      </c>
      <c r="J19" s="95">
        <v>1.1299999999999999</v>
      </c>
      <c r="K19" s="15">
        <f t="shared" ref="K19" si="3">E19*H19*I19*J19</f>
        <v>1295.4073650960001</v>
      </c>
      <c r="N19" s="120">
        <v>0.20100000000000001</v>
      </c>
      <c r="O19" s="10">
        <v>0.20300000000000001</v>
      </c>
    </row>
    <row r="20" spans="1:15" s="10" customFormat="1" ht="47.25" hidden="1" x14ac:dyDescent="0.25">
      <c r="A20" s="47" t="s">
        <v>101</v>
      </c>
      <c r="B20" s="12" t="s">
        <v>193</v>
      </c>
      <c r="C20" s="48" t="s">
        <v>75</v>
      </c>
      <c r="D20" s="21" t="s">
        <v>192</v>
      </c>
      <c r="E20" s="97"/>
      <c r="F20" s="21" t="s">
        <v>12</v>
      </c>
      <c r="G20" s="14" t="s">
        <v>194</v>
      </c>
      <c r="H20" s="86">
        <v>1421.78</v>
      </c>
      <c r="I20" s="48"/>
      <c r="J20" s="48">
        <v>1.1299999999999999</v>
      </c>
      <c r="K20" s="15">
        <f t="shared" si="0"/>
        <v>0</v>
      </c>
    </row>
    <row r="21" spans="1:15" s="10" customFormat="1" ht="47.25" hidden="1" x14ac:dyDescent="0.25">
      <c r="A21" s="47" t="s">
        <v>102</v>
      </c>
      <c r="B21" s="12" t="s">
        <v>193</v>
      </c>
      <c r="C21" s="48">
        <v>0.4</v>
      </c>
      <c r="D21" s="21" t="s">
        <v>192</v>
      </c>
      <c r="E21" s="97"/>
      <c r="F21" s="21" t="s">
        <v>12</v>
      </c>
      <c r="G21" s="14" t="s">
        <v>194</v>
      </c>
      <c r="H21" s="86">
        <v>1214.6400000000001</v>
      </c>
      <c r="I21" s="48"/>
      <c r="J21" s="48">
        <v>1.1299999999999999</v>
      </c>
      <c r="K21" s="15">
        <f t="shared" si="0"/>
        <v>0</v>
      </c>
    </row>
    <row r="22" spans="1:15" s="10" customFormat="1" ht="31.5" hidden="1" x14ac:dyDescent="0.25">
      <c r="A22" s="47" t="s">
        <v>103</v>
      </c>
      <c r="B22" s="12" t="s">
        <v>195</v>
      </c>
      <c r="C22" s="48" t="s">
        <v>196</v>
      </c>
      <c r="D22" s="21" t="s">
        <v>197</v>
      </c>
      <c r="E22" s="97"/>
      <c r="F22" s="21" t="s">
        <v>12</v>
      </c>
      <c r="G22" s="14" t="s">
        <v>200</v>
      </c>
      <c r="H22" s="85">
        <v>808.95</v>
      </c>
      <c r="I22" s="48">
        <v>1</v>
      </c>
      <c r="J22" s="48">
        <v>1.1200000000000001</v>
      </c>
      <c r="K22" s="15">
        <f t="shared" si="0"/>
        <v>0</v>
      </c>
    </row>
    <row r="23" spans="1:15" s="10" customFormat="1" ht="31.5" hidden="1" x14ac:dyDescent="0.25">
      <c r="A23" s="47" t="s">
        <v>104</v>
      </c>
      <c r="B23" s="12" t="s">
        <v>195</v>
      </c>
      <c r="C23" s="48" t="s">
        <v>196</v>
      </c>
      <c r="D23" s="21" t="s">
        <v>198</v>
      </c>
      <c r="E23" s="97"/>
      <c r="F23" s="21" t="s">
        <v>12</v>
      </c>
      <c r="G23" s="14" t="s">
        <v>200</v>
      </c>
      <c r="H23" s="85">
        <v>964.5</v>
      </c>
      <c r="I23" s="48">
        <v>1</v>
      </c>
      <c r="J23" s="48">
        <v>1.1200000000000001</v>
      </c>
      <c r="K23" s="15">
        <f t="shared" si="0"/>
        <v>0</v>
      </c>
    </row>
    <row r="24" spans="1:15" s="10" customFormat="1" ht="31.5" hidden="1" x14ac:dyDescent="0.25">
      <c r="A24" s="47" t="s">
        <v>231</v>
      </c>
      <c r="B24" s="12" t="s">
        <v>195</v>
      </c>
      <c r="C24" s="48" t="s">
        <v>196</v>
      </c>
      <c r="D24" s="21" t="s">
        <v>199</v>
      </c>
      <c r="E24" s="97"/>
      <c r="F24" s="21" t="s">
        <v>12</v>
      </c>
      <c r="G24" s="14" t="s">
        <v>200</v>
      </c>
      <c r="H24" s="86">
        <v>1109.82</v>
      </c>
      <c r="I24" s="48">
        <v>1</v>
      </c>
      <c r="J24" s="48">
        <v>1.1200000000000001</v>
      </c>
      <c r="K24" s="15">
        <f t="shared" si="0"/>
        <v>0</v>
      </c>
    </row>
    <row r="25" spans="1:15" s="10" customFormat="1" ht="78.75" hidden="1" x14ac:dyDescent="0.25">
      <c r="A25" s="47" t="s">
        <v>232</v>
      </c>
      <c r="B25" s="12" t="s">
        <v>201</v>
      </c>
      <c r="C25" s="48" t="s">
        <v>196</v>
      </c>
      <c r="D25" s="21" t="s">
        <v>202</v>
      </c>
      <c r="E25" s="97"/>
      <c r="F25" s="21" t="s">
        <v>12</v>
      </c>
      <c r="G25" s="14" t="s">
        <v>215</v>
      </c>
      <c r="H25" s="85">
        <v>1487.23</v>
      </c>
      <c r="I25" s="48">
        <v>1</v>
      </c>
      <c r="J25" s="48">
        <v>1.1100000000000001</v>
      </c>
      <c r="K25" s="15">
        <f t="shared" si="0"/>
        <v>0</v>
      </c>
    </row>
    <row r="26" spans="1:15" s="10" customFormat="1" ht="78.75" hidden="1" x14ac:dyDescent="0.25">
      <c r="A26" s="47" t="s">
        <v>233</v>
      </c>
      <c r="B26" s="12" t="s">
        <v>201</v>
      </c>
      <c r="C26" s="48" t="s">
        <v>196</v>
      </c>
      <c r="D26" s="21" t="s">
        <v>203</v>
      </c>
      <c r="E26" s="97"/>
      <c r="F26" s="21" t="s">
        <v>12</v>
      </c>
      <c r="G26" s="14" t="s">
        <v>215</v>
      </c>
      <c r="H26" s="86">
        <v>1502.12</v>
      </c>
      <c r="I26" s="48">
        <v>1</v>
      </c>
      <c r="J26" s="48">
        <v>1.1100000000000001</v>
      </c>
      <c r="K26" s="15">
        <f t="shared" si="0"/>
        <v>0</v>
      </c>
    </row>
    <row r="27" spans="1:15" s="10" customFormat="1" ht="78.75" hidden="1" x14ac:dyDescent="0.25">
      <c r="A27" s="47" t="s">
        <v>234</v>
      </c>
      <c r="B27" s="12" t="s">
        <v>201</v>
      </c>
      <c r="C27" s="48" t="s">
        <v>196</v>
      </c>
      <c r="D27" s="21" t="s">
        <v>204</v>
      </c>
      <c r="E27" s="97"/>
      <c r="F27" s="21" t="s">
        <v>12</v>
      </c>
      <c r="G27" s="14" t="s">
        <v>215</v>
      </c>
      <c r="H27" s="86">
        <v>1529.52</v>
      </c>
      <c r="I27" s="48">
        <v>1</v>
      </c>
      <c r="J27" s="48">
        <v>1.1100000000000001</v>
      </c>
      <c r="K27" s="15">
        <f t="shared" si="0"/>
        <v>0</v>
      </c>
    </row>
    <row r="28" spans="1:15" s="10" customFormat="1" ht="78.75" hidden="1" x14ac:dyDescent="0.25">
      <c r="A28" s="47" t="s">
        <v>235</v>
      </c>
      <c r="B28" s="12" t="s">
        <v>201</v>
      </c>
      <c r="C28" s="48" t="s">
        <v>196</v>
      </c>
      <c r="D28" s="21" t="s">
        <v>205</v>
      </c>
      <c r="E28" s="97"/>
      <c r="F28" s="21" t="s">
        <v>12</v>
      </c>
      <c r="G28" s="14" t="s">
        <v>215</v>
      </c>
      <c r="H28" s="86">
        <v>1562.5</v>
      </c>
      <c r="I28" s="48">
        <v>1</v>
      </c>
      <c r="J28" s="48">
        <v>1.1100000000000001</v>
      </c>
      <c r="K28" s="15">
        <f t="shared" si="0"/>
        <v>0</v>
      </c>
    </row>
    <row r="29" spans="1:15" s="10" customFormat="1" ht="32.25" hidden="1" customHeight="1" x14ac:dyDescent="0.25">
      <c r="A29" s="47" t="s">
        <v>236</v>
      </c>
      <c r="B29" s="12" t="s">
        <v>201</v>
      </c>
      <c r="C29" s="48" t="s">
        <v>196</v>
      </c>
      <c r="D29" s="21" t="s">
        <v>206</v>
      </c>
      <c r="E29" s="97"/>
      <c r="F29" s="21" t="s">
        <v>12</v>
      </c>
      <c r="G29" s="14" t="s">
        <v>215</v>
      </c>
      <c r="H29" s="86">
        <v>1599.54</v>
      </c>
      <c r="I29" s="48">
        <v>1</v>
      </c>
      <c r="J29" s="48">
        <v>1.1100000000000001</v>
      </c>
      <c r="K29" s="15">
        <f t="shared" si="0"/>
        <v>0</v>
      </c>
    </row>
    <row r="30" spans="1:15" s="10" customFormat="1" ht="78.75" x14ac:dyDescent="0.25">
      <c r="A30" s="47" t="s">
        <v>237</v>
      </c>
      <c r="B30" s="12" t="s">
        <v>201</v>
      </c>
      <c r="C30" s="48" t="s">
        <v>196</v>
      </c>
      <c r="D30" s="21" t="s">
        <v>207</v>
      </c>
      <c r="E30" s="119">
        <f>0.044+0.484</f>
        <v>0.52800000000000002</v>
      </c>
      <c r="F30" s="21" t="s">
        <v>12</v>
      </c>
      <c r="G30" s="14" t="s">
        <v>215</v>
      </c>
      <c r="H30" s="85">
        <v>405.81</v>
      </c>
      <c r="I30" s="48">
        <v>1</v>
      </c>
      <c r="J30" s="48">
        <v>1.1100000000000001</v>
      </c>
      <c r="K30" s="15">
        <f t="shared" si="0"/>
        <v>237.83712480000003</v>
      </c>
      <c r="N30" s="119">
        <v>4.3999999999999997E-2</v>
      </c>
      <c r="O30" s="10">
        <v>0.48399999999999999</v>
      </c>
    </row>
    <row r="31" spans="1:15" s="10" customFormat="1" ht="78.75" x14ac:dyDescent="0.25">
      <c r="A31" s="47" t="s">
        <v>238</v>
      </c>
      <c r="B31" s="12" t="s">
        <v>201</v>
      </c>
      <c r="C31" s="48" t="s">
        <v>196</v>
      </c>
      <c r="D31" s="21" t="s">
        <v>208</v>
      </c>
      <c r="E31" s="98">
        <f>0.415+0.255</f>
        <v>0.66999999999999993</v>
      </c>
      <c r="F31" s="21" t="s">
        <v>12</v>
      </c>
      <c r="G31" s="14" t="s">
        <v>215</v>
      </c>
      <c r="H31" s="85">
        <v>465.01</v>
      </c>
      <c r="I31" s="48">
        <v>1</v>
      </c>
      <c r="J31" s="48">
        <v>1.1100000000000001</v>
      </c>
      <c r="K31" s="15">
        <f t="shared" si="0"/>
        <v>345.82793700000002</v>
      </c>
      <c r="N31" s="98">
        <v>0.41499999999999998</v>
      </c>
      <c r="O31" s="10">
        <v>0.255</v>
      </c>
    </row>
    <row r="32" spans="1:15" s="10" customFormat="1" ht="78.75" x14ac:dyDescent="0.25">
      <c r="A32" s="47" t="s">
        <v>239</v>
      </c>
      <c r="B32" s="12" t="s">
        <v>201</v>
      </c>
      <c r="C32" s="48" t="s">
        <v>196</v>
      </c>
      <c r="D32" s="21" t="s">
        <v>209</v>
      </c>
      <c r="E32" s="98">
        <f>0.046+0.175</f>
        <v>0.22099999999999997</v>
      </c>
      <c r="F32" s="21" t="s">
        <v>12</v>
      </c>
      <c r="G32" s="14" t="s">
        <v>215</v>
      </c>
      <c r="H32" s="85">
        <v>514.91</v>
      </c>
      <c r="I32" s="48">
        <v>1</v>
      </c>
      <c r="J32" s="48">
        <v>1.1100000000000001</v>
      </c>
      <c r="K32" s="15">
        <f t="shared" si="0"/>
        <v>126.31257209999998</v>
      </c>
      <c r="N32" s="98">
        <v>4.5999999999999999E-2</v>
      </c>
      <c r="O32" s="10">
        <v>0.17499999999999999</v>
      </c>
    </row>
    <row r="33" spans="1:15" s="10" customFormat="1" ht="81.75" customHeight="1" x14ac:dyDescent="0.25">
      <c r="A33" s="47" t="s">
        <v>240</v>
      </c>
      <c r="B33" s="12" t="s">
        <v>201</v>
      </c>
      <c r="C33" s="48" t="s">
        <v>196</v>
      </c>
      <c r="D33" s="21" t="s">
        <v>210</v>
      </c>
      <c r="E33" s="98">
        <v>0.151</v>
      </c>
      <c r="F33" s="21" t="s">
        <v>12</v>
      </c>
      <c r="G33" s="14" t="s">
        <v>215</v>
      </c>
      <c r="H33" s="85">
        <v>525.24</v>
      </c>
      <c r="I33" s="48">
        <v>1</v>
      </c>
      <c r="J33" s="48">
        <v>1.1100000000000001</v>
      </c>
      <c r="K33" s="15">
        <f t="shared" si="0"/>
        <v>88.035476400000007</v>
      </c>
      <c r="O33" s="10">
        <v>0.151</v>
      </c>
    </row>
    <row r="34" spans="1:15" s="10" customFormat="1" ht="78.75" x14ac:dyDescent="0.25">
      <c r="A34" s="47" t="s">
        <v>241</v>
      </c>
      <c r="B34" s="12" t="s">
        <v>201</v>
      </c>
      <c r="C34" s="48" t="s">
        <v>196</v>
      </c>
      <c r="D34" s="21" t="s">
        <v>211</v>
      </c>
      <c r="E34" s="98">
        <f>0.092+0.568</f>
        <v>0.65999999999999992</v>
      </c>
      <c r="F34" s="21" t="s">
        <v>12</v>
      </c>
      <c r="G34" s="14" t="s">
        <v>215</v>
      </c>
      <c r="H34" s="85">
        <v>570.95000000000005</v>
      </c>
      <c r="I34" s="48">
        <v>1</v>
      </c>
      <c r="J34" s="48">
        <v>1.1100000000000001</v>
      </c>
      <c r="K34" s="15">
        <f t="shared" si="0"/>
        <v>418.27797000000004</v>
      </c>
      <c r="N34" s="98">
        <v>9.1999999999999998E-2</v>
      </c>
      <c r="O34" s="10">
        <v>0.56799999999999995</v>
      </c>
    </row>
    <row r="35" spans="1:15" s="10" customFormat="1" ht="87" hidden="1" customHeight="1" x14ac:dyDescent="0.25">
      <c r="A35" s="47" t="s">
        <v>242</v>
      </c>
      <c r="B35" s="12" t="s">
        <v>201</v>
      </c>
      <c r="C35" s="48" t="s">
        <v>196</v>
      </c>
      <c r="D35" s="21" t="s">
        <v>212</v>
      </c>
      <c r="E35" s="97"/>
      <c r="F35" s="21" t="s">
        <v>12</v>
      </c>
      <c r="G35" s="14" t="s">
        <v>215</v>
      </c>
      <c r="H35" s="85">
        <v>647.77</v>
      </c>
      <c r="I35" s="48">
        <v>1</v>
      </c>
      <c r="J35" s="48">
        <v>1.1100000000000001</v>
      </c>
      <c r="K35" s="15">
        <f t="shared" si="0"/>
        <v>0</v>
      </c>
      <c r="N35" s="97"/>
    </row>
    <row r="36" spans="1:15" s="10" customFormat="1" ht="78.75" x14ac:dyDescent="0.25">
      <c r="A36" s="47" t="s">
        <v>243</v>
      </c>
      <c r="B36" s="12" t="s">
        <v>201</v>
      </c>
      <c r="C36" s="48" t="s">
        <v>196</v>
      </c>
      <c r="D36" s="21" t="s">
        <v>213</v>
      </c>
      <c r="E36" s="116">
        <f>0.447+0.129</f>
        <v>0.57600000000000007</v>
      </c>
      <c r="F36" s="21" t="s">
        <v>12</v>
      </c>
      <c r="G36" s="14" t="s">
        <v>215</v>
      </c>
      <c r="H36" s="85">
        <v>790.09</v>
      </c>
      <c r="I36" s="48">
        <v>1</v>
      </c>
      <c r="J36" s="48">
        <v>1.1100000000000001</v>
      </c>
      <c r="K36" s="15">
        <f t="shared" si="0"/>
        <v>505.15194240000011</v>
      </c>
      <c r="N36" s="120">
        <v>0.44700000000000001</v>
      </c>
      <c r="O36" s="10">
        <v>0.129</v>
      </c>
    </row>
    <row r="37" spans="1:15" s="10" customFormat="1" ht="64.5" hidden="1" customHeight="1" x14ac:dyDescent="0.25">
      <c r="A37" s="47" t="s">
        <v>244</v>
      </c>
      <c r="B37" s="12" t="s">
        <v>201</v>
      </c>
      <c r="C37" s="48" t="s">
        <v>196</v>
      </c>
      <c r="D37" s="21" t="s">
        <v>214</v>
      </c>
      <c r="E37" s="97"/>
      <c r="F37" s="21" t="s">
        <v>12</v>
      </c>
      <c r="G37" s="14" t="s">
        <v>215</v>
      </c>
      <c r="H37" s="85">
        <v>873.11</v>
      </c>
      <c r="I37" s="48">
        <v>1</v>
      </c>
      <c r="J37" s="48">
        <v>1.1100000000000001</v>
      </c>
      <c r="K37" s="15">
        <f t="shared" si="0"/>
        <v>0</v>
      </c>
    </row>
    <row r="38" spans="1:15" s="16" customFormat="1" ht="30" customHeight="1" x14ac:dyDescent="0.25">
      <c r="A38" s="42" t="s">
        <v>167</v>
      </c>
      <c r="B38" s="13" t="s">
        <v>4</v>
      </c>
      <c r="C38" s="48" t="s">
        <v>52</v>
      </c>
      <c r="D38" s="48" t="s">
        <v>52</v>
      </c>
      <c r="E38" s="116" t="s">
        <v>52</v>
      </c>
      <c r="F38" s="48" t="s">
        <v>52</v>
      </c>
      <c r="G38" s="48" t="s">
        <v>52</v>
      </c>
      <c r="H38" s="85" t="s">
        <v>52</v>
      </c>
      <c r="I38" s="48" t="s">
        <v>446</v>
      </c>
      <c r="J38" s="48" t="s">
        <v>52</v>
      </c>
      <c r="K38" s="48" t="s">
        <v>52</v>
      </c>
    </row>
    <row r="39" spans="1:15" s="16" customFormat="1" ht="30" customHeight="1" x14ac:dyDescent="0.25">
      <c r="A39" s="42" t="s">
        <v>41</v>
      </c>
      <c r="B39" s="12" t="s">
        <v>35</v>
      </c>
      <c r="C39" s="47" t="s">
        <v>152</v>
      </c>
      <c r="D39" s="48" t="s">
        <v>217</v>
      </c>
      <c r="E39" s="116">
        <v>9</v>
      </c>
      <c r="F39" s="48" t="s">
        <v>10</v>
      </c>
      <c r="G39" s="14" t="s">
        <v>50</v>
      </c>
      <c r="H39" s="87">
        <v>234.03</v>
      </c>
      <c r="I39" s="3">
        <v>0.35</v>
      </c>
      <c r="J39" s="3">
        <v>1</v>
      </c>
      <c r="K39" s="15">
        <f t="shared" si="0"/>
        <v>737.19449999999995</v>
      </c>
    </row>
    <row r="40" spans="1:15" s="16" customFormat="1" ht="30" hidden="1" customHeight="1" x14ac:dyDescent="0.25">
      <c r="A40" s="42" t="s">
        <v>42</v>
      </c>
      <c r="B40" s="12" t="s">
        <v>36</v>
      </c>
      <c r="C40" s="47" t="s">
        <v>216</v>
      </c>
      <c r="D40" s="48" t="s">
        <v>218</v>
      </c>
      <c r="E40" s="95"/>
      <c r="F40" s="48" t="s">
        <v>10</v>
      </c>
      <c r="G40" s="14" t="s">
        <v>50</v>
      </c>
      <c r="H40" s="87">
        <v>795.69</v>
      </c>
      <c r="I40" s="3">
        <v>1</v>
      </c>
      <c r="J40" s="3">
        <v>1</v>
      </c>
      <c r="K40" s="15">
        <f t="shared" si="0"/>
        <v>0</v>
      </c>
    </row>
    <row r="41" spans="1:15" s="16" customFormat="1" ht="30" hidden="1" customHeight="1" x14ac:dyDescent="0.25">
      <c r="A41" s="42" t="s">
        <v>168</v>
      </c>
      <c r="B41" s="12" t="s">
        <v>36</v>
      </c>
      <c r="C41" s="47" t="s">
        <v>216</v>
      </c>
      <c r="D41" s="48" t="s">
        <v>219</v>
      </c>
      <c r="E41" s="95"/>
      <c r="F41" s="48" t="s">
        <v>10</v>
      </c>
      <c r="G41" s="14" t="s">
        <v>50</v>
      </c>
      <c r="H41" s="87">
        <v>795.69</v>
      </c>
      <c r="I41" s="3">
        <v>1</v>
      </c>
      <c r="J41" s="3">
        <v>1</v>
      </c>
      <c r="K41" s="15">
        <f t="shared" si="0"/>
        <v>0</v>
      </c>
    </row>
    <row r="42" spans="1:15" s="16" customFormat="1" ht="30" hidden="1" customHeight="1" x14ac:dyDescent="0.25">
      <c r="A42" s="42" t="s">
        <v>169</v>
      </c>
      <c r="B42" s="12" t="s">
        <v>36</v>
      </c>
      <c r="C42" s="47" t="s">
        <v>216</v>
      </c>
      <c r="D42" s="48" t="s">
        <v>220</v>
      </c>
      <c r="E42" s="95"/>
      <c r="F42" s="48" t="s">
        <v>10</v>
      </c>
      <c r="G42" s="14" t="s">
        <v>50</v>
      </c>
      <c r="H42" s="88">
        <v>3289.12</v>
      </c>
      <c r="I42" s="3">
        <v>1</v>
      </c>
      <c r="J42" s="3">
        <v>1</v>
      </c>
      <c r="K42" s="15">
        <f t="shared" si="0"/>
        <v>0</v>
      </c>
    </row>
    <row r="43" spans="1:15" s="10" customFormat="1" ht="72.75" customHeight="1" x14ac:dyDescent="0.25">
      <c r="A43" s="47" t="s">
        <v>118</v>
      </c>
      <c r="B43" s="12" t="s">
        <v>221</v>
      </c>
      <c r="C43" s="48" t="s">
        <v>52</v>
      </c>
      <c r="D43" s="48" t="s">
        <v>52</v>
      </c>
      <c r="E43" s="116" t="s">
        <v>52</v>
      </c>
      <c r="F43" s="48" t="s">
        <v>52</v>
      </c>
      <c r="G43" s="48" t="s">
        <v>52</v>
      </c>
      <c r="H43" s="85" t="s">
        <v>52</v>
      </c>
      <c r="I43" s="48" t="s">
        <v>416</v>
      </c>
      <c r="J43" s="48" t="s">
        <v>52</v>
      </c>
      <c r="K43" s="48" t="s">
        <v>52</v>
      </c>
    </row>
    <row r="44" spans="1:15" s="10" customFormat="1" ht="47.25" hidden="1" x14ac:dyDescent="0.25">
      <c r="A44" s="47" t="s">
        <v>43</v>
      </c>
      <c r="B44" s="12" t="s">
        <v>193</v>
      </c>
      <c r="C44" s="48" t="s">
        <v>75</v>
      </c>
      <c r="D44" s="21" t="s">
        <v>191</v>
      </c>
      <c r="E44" s="95"/>
      <c r="F44" s="21" t="s">
        <v>12</v>
      </c>
      <c r="G44" s="14" t="s">
        <v>194</v>
      </c>
      <c r="H44" s="85">
        <v>1262.83</v>
      </c>
      <c r="I44" s="48"/>
      <c r="J44" s="48">
        <v>1.1299999999999999</v>
      </c>
      <c r="K44" s="15">
        <f t="shared" si="0"/>
        <v>0</v>
      </c>
    </row>
    <row r="45" spans="1:15" s="10" customFormat="1" ht="47.25" hidden="1" x14ac:dyDescent="0.25">
      <c r="A45" s="47" t="s">
        <v>44</v>
      </c>
      <c r="B45" s="12" t="s">
        <v>193</v>
      </c>
      <c r="C45" s="48">
        <v>0.4</v>
      </c>
      <c r="D45" s="21" t="s">
        <v>191</v>
      </c>
      <c r="E45" s="95"/>
      <c r="F45" s="21" t="s">
        <v>12</v>
      </c>
      <c r="G45" s="14" t="s">
        <v>194</v>
      </c>
      <c r="H45" s="85">
        <v>949.02</v>
      </c>
      <c r="I45" s="48"/>
      <c r="J45" s="48">
        <v>1.1299999999999999</v>
      </c>
      <c r="K45" s="15">
        <f t="shared" si="0"/>
        <v>0</v>
      </c>
    </row>
    <row r="46" spans="1:15" s="10" customFormat="1" ht="47.25" hidden="1" x14ac:dyDescent="0.25">
      <c r="A46" s="47" t="s">
        <v>245</v>
      </c>
      <c r="B46" s="12" t="s">
        <v>193</v>
      </c>
      <c r="C46" s="48" t="s">
        <v>75</v>
      </c>
      <c r="D46" s="21" t="s">
        <v>192</v>
      </c>
      <c r="E46" s="95"/>
      <c r="F46" s="21" t="s">
        <v>12</v>
      </c>
      <c r="G46" s="14" t="s">
        <v>194</v>
      </c>
      <c r="H46" s="85">
        <v>1421.78</v>
      </c>
      <c r="I46" s="48"/>
      <c r="J46" s="48">
        <v>1.1299999999999999</v>
      </c>
      <c r="K46" s="15">
        <f t="shared" si="0"/>
        <v>0</v>
      </c>
    </row>
    <row r="47" spans="1:15" s="10" customFormat="1" ht="47.25" hidden="1" x14ac:dyDescent="0.25">
      <c r="A47" s="47" t="s">
        <v>246</v>
      </c>
      <c r="B47" s="12" t="s">
        <v>193</v>
      </c>
      <c r="C47" s="48">
        <v>0.4</v>
      </c>
      <c r="D47" s="21" t="s">
        <v>192</v>
      </c>
      <c r="E47" s="95"/>
      <c r="F47" s="21" t="s">
        <v>12</v>
      </c>
      <c r="G47" s="14" t="s">
        <v>194</v>
      </c>
      <c r="H47" s="85">
        <v>1214.6400000000001</v>
      </c>
      <c r="I47" s="48"/>
      <c r="J47" s="48">
        <v>1.1299999999999999</v>
      </c>
      <c r="K47" s="15">
        <f t="shared" si="0"/>
        <v>0</v>
      </c>
    </row>
    <row r="48" spans="1:15" s="10" customFormat="1" ht="31.5" hidden="1" x14ac:dyDescent="0.25">
      <c r="A48" s="47" t="s">
        <v>247</v>
      </c>
      <c r="B48" s="12" t="s">
        <v>195</v>
      </c>
      <c r="C48" s="48" t="s">
        <v>196</v>
      </c>
      <c r="D48" s="21" t="s">
        <v>197</v>
      </c>
      <c r="E48" s="95"/>
      <c r="F48" s="21" t="s">
        <v>12</v>
      </c>
      <c r="G48" s="14" t="s">
        <v>200</v>
      </c>
      <c r="H48" s="85">
        <v>808.95</v>
      </c>
      <c r="I48" s="48">
        <v>1</v>
      </c>
      <c r="J48" s="48">
        <v>1.1200000000000001</v>
      </c>
      <c r="K48" s="15">
        <f t="shared" si="0"/>
        <v>0</v>
      </c>
    </row>
    <row r="49" spans="1:11" s="10" customFormat="1" ht="31.5" hidden="1" x14ac:dyDescent="0.25">
      <c r="A49" s="47" t="s">
        <v>248</v>
      </c>
      <c r="B49" s="12" t="s">
        <v>195</v>
      </c>
      <c r="C49" s="48" t="s">
        <v>196</v>
      </c>
      <c r="D49" s="21" t="s">
        <v>198</v>
      </c>
      <c r="E49" s="95"/>
      <c r="F49" s="21" t="s">
        <v>12</v>
      </c>
      <c r="G49" s="14" t="s">
        <v>200</v>
      </c>
      <c r="H49" s="85">
        <v>964.5</v>
      </c>
      <c r="I49" s="48">
        <v>1</v>
      </c>
      <c r="J49" s="48">
        <v>1.1200000000000001</v>
      </c>
      <c r="K49" s="15">
        <f t="shared" si="0"/>
        <v>0</v>
      </c>
    </row>
    <row r="50" spans="1:11" s="10" customFormat="1" ht="31.5" hidden="1" x14ac:dyDescent="0.25">
      <c r="A50" s="47" t="s">
        <v>249</v>
      </c>
      <c r="B50" s="12" t="s">
        <v>195</v>
      </c>
      <c r="C50" s="48" t="s">
        <v>196</v>
      </c>
      <c r="D50" s="21" t="s">
        <v>199</v>
      </c>
      <c r="E50" s="95"/>
      <c r="F50" s="21" t="s">
        <v>12</v>
      </c>
      <c r="G50" s="14" t="s">
        <v>200</v>
      </c>
      <c r="H50" s="85">
        <v>1109.82</v>
      </c>
      <c r="I50" s="48">
        <v>1</v>
      </c>
      <c r="J50" s="48">
        <v>1.1200000000000001</v>
      </c>
      <c r="K50" s="15">
        <f t="shared" si="0"/>
        <v>0</v>
      </c>
    </row>
    <row r="51" spans="1:11" s="10" customFormat="1" ht="78.75" hidden="1" x14ac:dyDescent="0.25">
      <c r="A51" s="47" t="s">
        <v>250</v>
      </c>
      <c r="B51" s="12" t="s">
        <v>201</v>
      </c>
      <c r="C51" s="48" t="s">
        <v>196</v>
      </c>
      <c r="D51" s="21" t="s">
        <v>202</v>
      </c>
      <c r="E51" s="95"/>
      <c r="F51" s="21" t="s">
        <v>12</v>
      </c>
      <c r="G51" s="14" t="s">
        <v>215</v>
      </c>
      <c r="H51" s="85">
        <v>1487.23</v>
      </c>
      <c r="I51" s="48">
        <v>1</v>
      </c>
      <c r="J51" s="48">
        <v>1.1100000000000001</v>
      </c>
      <c r="K51" s="15">
        <f t="shared" si="0"/>
        <v>0</v>
      </c>
    </row>
    <row r="52" spans="1:11" s="10" customFormat="1" ht="78.75" hidden="1" x14ac:dyDescent="0.25">
      <c r="A52" s="47" t="s">
        <v>251</v>
      </c>
      <c r="B52" s="12" t="s">
        <v>201</v>
      </c>
      <c r="C52" s="48" t="s">
        <v>196</v>
      </c>
      <c r="D52" s="21" t="s">
        <v>203</v>
      </c>
      <c r="E52" s="95"/>
      <c r="F52" s="21" t="s">
        <v>12</v>
      </c>
      <c r="G52" s="14" t="s">
        <v>215</v>
      </c>
      <c r="H52" s="85">
        <v>1502.12</v>
      </c>
      <c r="I52" s="48">
        <v>1</v>
      </c>
      <c r="J52" s="48">
        <v>1.1100000000000001</v>
      </c>
      <c r="K52" s="15">
        <f t="shared" si="0"/>
        <v>0</v>
      </c>
    </row>
    <row r="53" spans="1:11" s="10" customFormat="1" ht="78.75" hidden="1" x14ac:dyDescent="0.25">
      <c r="A53" s="47" t="s">
        <v>252</v>
      </c>
      <c r="B53" s="12" t="s">
        <v>201</v>
      </c>
      <c r="C53" s="48" t="s">
        <v>196</v>
      </c>
      <c r="D53" s="21" t="s">
        <v>204</v>
      </c>
      <c r="E53" s="95"/>
      <c r="F53" s="21" t="s">
        <v>12</v>
      </c>
      <c r="G53" s="14" t="s">
        <v>215</v>
      </c>
      <c r="H53" s="85">
        <v>1529.52</v>
      </c>
      <c r="I53" s="48">
        <v>1</v>
      </c>
      <c r="J53" s="48">
        <v>1.1100000000000001</v>
      </c>
      <c r="K53" s="15">
        <f t="shared" si="0"/>
        <v>0</v>
      </c>
    </row>
    <row r="54" spans="1:11" s="10" customFormat="1" ht="78.75" hidden="1" x14ac:dyDescent="0.25">
      <c r="A54" s="47" t="s">
        <v>253</v>
      </c>
      <c r="B54" s="12" t="s">
        <v>201</v>
      </c>
      <c r="C54" s="48" t="s">
        <v>196</v>
      </c>
      <c r="D54" s="21" t="s">
        <v>205</v>
      </c>
      <c r="E54" s="95"/>
      <c r="F54" s="21" t="s">
        <v>12</v>
      </c>
      <c r="G54" s="14" t="s">
        <v>215</v>
      </c>
      <c r="H54" s="85">
        <v>1562.5</v>
      </c>
      <c r="I54" s="48">
        <v>1</v>
      </c>
      <c r="J54" s="48">
        <v>1.1100000000000001</v>
      </c>
      <c r="K54" s="15">
        <f t="shared" si="0"/>
        <v>0</v>
      </c>
    </row>
    <row r="55" spans="1:11" s="10" customFormat="1" ht="78.75" hidden="1" x14ac:dyDescent="0.25">
      <c r="A55" s="47" t="s">
        <v>254</v>
      </c>
      <c r="B55" s="12" t="s">
        <v>201</v>
      </c>
      <c r="C55" s="48" t="s">
        <v>196</v>
      </c>
      <c r="D55" s="21" t="s">
        <v>206</v>
      </c>
      <c r="E55" s="95"/>
      <c r="F55" s="21" t="s">
        <v>12</v>
      </c>
      <c r="G55" s="14" t="s">
        <v>215</v>
      </c>
      <c r="H55" s="85">
        <v>1599.54</v>
      </c>
      <c r="I55" s="48">
        <v>1</v>
      </c>
      <c r="J55" s="48">
        <v>1.1100000000000001</v>
      </c>
      <c r="K55" s="15">
        <f t="shared" si="0"/>
        <v>0</v>
      </c>
    </row>
    <row r="56" spans="1:11" s="10" customFormat="1" ht="78.75" hidden="1" x14ac:dyDescent="0.25">
      <c r="A56" s="47" t="s">
        <v>255</v>
      </c>
      <c r="B56" s="12" t="s">
        <v>201</v>
      </c>
      <c r="C56" s="48" t="s">
        <v>196</v>
      </c>
      <c r="D56" s="21" t="s">
        <v>207</v>
      </c>
      <c r="E56" s="95"/>
      <c r="F56" s="21" t="s">
        <v>12</v>
      </c>
      <c r="G56" s="14" t="s">
        <v>215</v>
      </c>
      <c r="H56" s="85">
        <v>405.81</v>
      </c>
      <c r="I56" s="48">
        <v>1</v>
      </c>
      <c r="J56" s="48">
        <v>1.1100000000000001</v>
      </c>
      <c r="K56" s="15">
        <f t="shared" si="0"/>
        <v>0</v>
      </c>
    </row>
    <row r="57" spans="1:11" s="10" customFormat="1" ht="78.75" hidden="1" x14ac:dyDescent="0.25">
      <c r="A57" s="47" t="s">
        <v>256</v>
      </c>
      <c r="B57" s="12" t="s">
        <v>201</v>
      </c>
      <c r="C57" s="48" t="s">
        <v>196</v>
      </c>
      <c r="D57" s="21" t="s">
        <v>208</v>
      </c>
      <c r="E57" s="95"/>
      <c r="F57" s="21" t="s">
        <v>12</v>
      </c>
      <c r="G57" s="14" t="s">
        <v>215</v>
      </c>
      <c r="H57" s="85">
        <v>465.01</v>
      </c>
      <c r="I57" s="48">
        <v>1</v>
      </c>
      <c r="J57" s="48">
        <v>1.1100000000000001</v>
      </c>
      <c r="K57" s="15">
        <f t="shared" si="0"/>
        <v>0</v>
      </c>
    </row>
    <row r="58" spans="1:11" s="10" customFormat="1" ht="78.75" hidden="1" x14ac:dyDescent="0.25">
      <c r="A58" s="47" t="s">
        <v>257</v>
      </c>
      <c r="B58" s="12" t="s">
        <v>201</v>
      </c>
      <c r="C58" s="48" t="s">
        <v>196</v>
      </c>
      <c r="D58" s="21" t="s">
        <v>209</v>
      </c>
      <c r="E58" s="95"/>
      <c r="F58" s="21" t="s">
        <v>12</v>
      </c>
      <c r="G58" s="14" t="s">
        <v>215</v>
      </c>
      <c r="H58" s="85">
        <v>514.91</v>
      </c>
      <c r="I58" s="48">
        <v>1</v>
      </c>
      <c r="J58" s="48">
        <v>1.1100000000000001</v>
      </c>
      <c r="K58" s="15">
        <f t="shared" si="0"/>
        <v>0</v>
      </c>
    </row>
    <row r="59" spans="1:11" s="10" customFormat="1" ht="78.75" hidden="1" x14ac:dyDescent="0.25">
      <c r="A59" s="47" t="s">
        <v>258</v>
      </c>
      <c r="B59" s="12" t="s">
        <v>201</v>
      </c>
      <c r="C59" s="48" t="s">
        <v>196</v>
      </c>
      <c r="D59" s="21" t="s">
        <v>210</v>
      </c>
      <c r="E59" s="95"/>
      <c r="F59" s="21" t="s">
        <v>12</v>
      </c>
      <c r="G59" s="14" t="s">
        <v>215</v>
      </c>
      <c r="H59" s="85">
        <v>525.24</v>
      </c>
      <c r="I59" s="48">
        <v>1</v>
      </c>
      <c r="J59" s="48">
        <v>1.1100000000000001</v>
      </c>
      <c r="K59" s="15">
        <f t="shared" si="0"/>
        <v>0</v>
      </c>
    </row>
    <row r="60" spans="1:11" s="10" customFormat="1" ht="78.75" hidden="1" x14ac:dyDescent="0.25">
      <c r="A60" s="47" t="s">
        <v>259</v>
      </c>
      <c r="B60" s="12" t="s">
        <v>201</v>
      </c>
      <c r="C60" s="48" t="s">
        <v>196</v>
      </c>
      <c r="D60" s="21" t="s">
        <v>211</v>
      </c>
      <c r="E60" s="95"/>
      <c r="F60" s="21" t="s">
        <v>12</v>
      </c>
      <c r="G60" s="14" t="s">
        <v>215</v>
      </c>
      <c r="H60" s="85">
        <v>570.95000000000005</v>
      </c>
      <c r="I60" s="48">
        <v>1</v>
      </c>
      <c r="J60" s="48">
        <v>1.1100000000000001</v>
      </c>
      <c r="K60" s="15">
        <f t="shared" si="0"/>
        <v>0</v>
      </c>
    </row>
    <row r="61" spans="1:11" s="10" customFormat="1" ht="78.75" hidden="1" x14ac:dyDescent="0.25">
      <c r="A61" s="47" t="s">
        <v>260</v>
      </c>
      <c r="B61" s="12" t="s">
        <v>201</v>
      </c>
      <c r="C61" s="48" t="s">
        <v>196</v>
      </c>
      <c r="D61" s="21" t="s">
        <v>212</v>
      </c>
      <c r="E61" s="95"/>
      <c r="F61" s="21" t="s">
        <v>12</v>
      </c>
      <c r="G61" s="14" t="s">
        <v>215</v>
      </c>
      <c r="H61" s="85">
        <v>647.77</v>
      </c>
      <c r="I61" s="48">
        <v>1</v>
      </c>
      <c r="J61" s="48">
        <v>1.1100000000000001</v>
      </c>
      <c r="K61" s="15">
        <f t="shared" si="0"/>
        <v>0</v>
      </c>
    </row>
    <row r="62" spans="1:11" s="10" customFormat="1" ht="78.75" hidden="1" x14ac:dyDescent="0.25">
      <c r="A62" s="47" t="s">
        <v>261</v>
      </c>
      <c r="B62" s="12" t="s">
        <v>201</v>
      </c>
      <c r="C62" s="48" t="s">
        <v>196</v>
      </c>
      <c r="D62" s="21" t="s">
        <v>213</v>
      </c>
      <c r="E62" s="95"/>
      <c r="F62" s="21" t="s">
        <v>12</v>
      </c>
      <c r="G62" s="14" t="s">
        <v>215</v>
      </c>
      <c r="H62" s="85">
        <v>790.09</v>
      </c>
      <c r="I62" s="48">
        <v>1</v>
      </c>
      <c r="J62" s="48">
        <v>1.1100000000000001</v>
      </c>
      <c r="K62" s="15">
        <f t="shared" si="0"/>
        <v>0</v>
      </c>
    </row>
    <row r="63" spans="1:11" s="10" customFormat="1" ht="78.75" hidden="1" x14ac:dyDescent="0.25">
      <c r="A63" s="47" t="s">
        <v>262</v>
      </c>
      <c r="B63" s="12" t="s">
        <v>201</v>
      </c>
      <c r="C63" s="48" t="s">
        <v>196</v>
      </c>
      <c r="D63" s="21" t="s">
        <v>214</v>
      </c>
      <c r="E63" s="95"/>
      <c r="F63" s="21" t="s">
        <v>12</v>
      </c>
      <c r="G63" s="14" t="s">
        <v>215</v>
      </c>
      <c r="H63" s="85">
        <v>873.11</v>
      </c>
      <c r="I63" s="48">
        <v>1</v>
      </c>
      <c r="J63" s="48">
        <v>1.1100000000000001</v>
      </c>
      <c r="K63" s="15">
        <f t="shared" si="0"/>
        <v>0</v>
      </c>
    </row>
    <row r="64" spans="1:11" s="10" customFormat="1" ht="47.25" hidden="1" x14ac:dyDescent="0.25">
      <c r="A64" s="47" t="s">
        <v>263</v>
      </c>
      <c r="B64" s="12" t="s">
        <v>222</v>
      </c>
      <c r="C64" s="48" t="s">
        <v>196</v>
      </c>
      <c r="D64" s="21" t="s">
        <v>223</v>
      </c>
      <c r="E64" s="95"/>
      <c r="F64" s="21" t="s">
        <v>10</v>
      </c>
      <c r="G64" s="14" t="s">
        <v>417</v>
      </c>
      <c r="H64" s="85">
        <v>4.95</v>
      </c>
      <c r="I64" s="48">
        <v>1</v>
      </c>
      <c r="J64" s="48">
        <v>1.1100000000000001</v>
      </c>
      <c r="K64" s="15">
        <f t="shared" si="0"/>
        <v>0</v>
      </c>
    </row>
    <row r="65" spans="1:11" s="10" customFormat="1" ht="47.25" hidden="1" x14ac:dyDescent="0.25">
      <c r="A65" s="47" t="s">
        <v>264</v>
      </c>
      <c r="B65" s="12" t="s">
        <v>222</v>
      </c>
      <c r="C65" s="48">
        <v>0.4</v>
      </c>
      <c r="D65" s="21" t="s">
        <v>224</v>
      </c>
      <c r="E65" s="95"/>
      <c r="F65" s="21" t="s">
        <v>226</v>
      </c>
      <c r="G65" s="14" t="s">
        <v>417</v>
      </c>
      <c r="H65" s="85">
        <v>5.72</v>
      </c>
      <c r="I65" s="48">
        <v>1</v>
      </c>
      <c r="J65" s="48">
        <v>1.1100000000000001</v>
      </c>
      <c r="K65" s="15">
        <f t="shared" si="0"/>
        <v>0</v>
      </c>
    </row>
    <row r="66" spans="1:11" s="10" customFormat="1" ht="47.25" hidden="1" x14ac:dyDescent="0.25">
      <c r="A66" s="47" t="s">
        <v>265</v>
      </c>
      <c r="B66" s="12" t="s">
        <v>222</v>
      </c>
      <c r="C66" s="48" t="s">
        <v>75</v>
      </c>
      <c r="D66" s="21" t="s">
        <v>225</v>
      </c>
      <c r="E66" s="95"/>
      <c r="F66" s="21" t="s">
        <v>226</v>
      </c>
      <c r="G66" s="14" t="s">
        <v>417</v>
      </c>
      <c r="H66" s="85">
        <v>12.24</v>
      </c>
      <c r="I66" s="48">
        <v>1</v>
      </c>
      <c r="J66" s="48">
        <v>1.1100000000000001</v>
      </c>
      <c r="K66" s="15">
        <f t="shared" si="0"/>
        <v>0</v>
      </c>
    </row>
    <row r="67" spans="1:11" s="16" customFormat="1" ht="30" customHeight="1" x14ac:dyDescent="0.25">
      <c r="A67" s="42" t="s">
        <v>72</v>
      </c>
      <c r="B67" s="13" t="s">
        <v>4</v>
      </c>
      <c r="C67" s="48" t="s">
        <v>52</v>
      </c>
      <c r="D67" s="48" t="s">
        <v>52</v>
      </c>
      <c r="E67" s="116" t="s">
        <v>52</v>
      </c>
      <c r="F67" s="48" t="s">
        <v>52</v>
      </c>
      <c r="G67" s="48" t="s">
        <v>52</v>
      </c>
      <c r="H67" s="85" t="s">
        <v>52</v>
      </c>
      <c r="I67" s="48" t="s">
        <v>52</v>
      </c>
      <c r="J67" s="48" t="s">
        <v>52</v>
      </c>
      <c r="K67" s="48" t="s">
        <v>52</v>
      </c>
    </row>
    <row r="68" spans="1:11" s="16" customFormat="1" ht="30" hidden="1" customHeight="1" x14ac:dyDescent="0.25">
      <c r="A68" s="42" t="s">
        <v>51</v>
      </c>
      <c r="B68" s="12" t="s">
        <v>227</v>
      </c>
      <c r="C68" s="47" t="s">
        <v>52</v>
      </c>
      <c r="D68" s="48" t="s">
        <v>180</v>
      </c>
      <c r="E68" s="98"/>
      <c r="F68" s="48" t="s">
        <v>182</v>
      </c>
      <c r="G68" s="14" t="s">
        <v>179</v>
      </c>
      <c r="H68" s="87">
        <v>4.26</v>
      </c>
      <c r="I68" s="3">
        <v>1</v>
      </c>
      <c r="J68" s="3">
        <v>1</v>
      </c>
      <c r="K68" s="15">
        <f t="shared" si="0"/>
        <v>0</v>
      </c>
    </row>
    <row r="69" spans="1:11" s="16" customFormat="1" ht="30" hidden="1" customHeight="1" x14ac:dyDescent="0.25">
      <c r="A69" s="42" t="s">
        <v>183</v>
      </c>
      <c r="B69" s="12" t="s">
        <v>227</v>
      </c>
      <c r="C69" s="47" t="s">
        <v>52</v>
      </c>
      <c r="D69" s="48" t="s">
        <v>181</v>
      </c>
      <c r="E69" s="98"/>
      <c r="F69" s="48" t="s">
        <v>182</v>
      </c>
      <c r="G69" s="14" t="s">
        <v>179</v>
      </c>
      <c r="H69" s="87">
        <v>7.09</v>
      </c>
      <c r="I69" s="3">
        <v>1</v>
      </c>
      <c r="J69" s="3">
        <v>1</v>
      </c>
      <c r="K69" s="15">
        <f t="shared" si="0"/>
        <v>0</v>
      </c>
    </row>
    <row r="70" spans="1:11" s="16" customFormat="1" ht="30" hidden="1" customHeight="1" x14ac:dyDescent="0.25">
      <c r="A70" s="42" t="s">
        <v>266</v>
      </c>
      <c r="B70" s="12" t="s">
        <v>227</v>
      </c>
      <c r="C70" s="47" t="s">
        <v>52</v>
      </c>
      <c r="D70" s="48" t="s">
        <v>359</v>
      </c>
      <c r="E70" s="98"/>
      <c r="F70" s="48" t="s">
        <v>182</v>
      </c>
      <c r="G70" s="14" t="s">
        <v>179</v>
      </c>
      <c r="H70" s="87">
        <v>14.18</v>
      </c>
      <c r="I70" s="3">
        <v>1</v>
      </c>
      <c r="J70" s="3">
        <v>1</v>
      </c>
      <c r="K70" s="15">
        <f t="shared" si="0"/>
        <v>0</v>
      </c>
    </row>
    <row r="71" spans="1:11" s="16" customFormat="1" ht="30" hidden="1" customHeight="1" x14ac:dyDescent="0.25">
      <c r="A71" s="42" t="s">
        <v>267</v>
      </c>
      <c r="B71" s="12" t="s">
        <v>227</v>
      </c>
      <c r="C71" s="47" t="s">
        <v>52</v>
      </c>
      <c r="D71" s="48" t="s">
        <v>360</v>
      </c>
      <c r="E71" s="98"/>
      <c r="F71" s="48" t="s">
        <v>182</v>
      </c>
      <c r="G71" s="14" t="s">
        <v>179</v>
      </c>
      <c r="H71" s="87">
        <v>56.73</v>
      </c>
      <c r="I71" s="3">
        <v>1</v>
      </c>
      <c r="J71" s="3">
        <v>1</v>
      </c>
      <c r="K71" s="15">
        <f t="shared" si="0"/>
        <v>0</v>
      </c>
    </row>
    <row r="72" spans="1:11" s="10" customFormat="1" ht="31.5" hidden="1" x14ac:dyDescent="0.25">
      <c r="A72" s="47" t="s">
        <v>268</v>
      </c>
      <c r="B72" s="12" t="s">
        <v>227</v>
      </c>
      <c r="C72" s="48" t="s">
        <v>52</v>
      </c>
      <c r="D72" s="21" t="s">
        <v>361</v>
      </c>
      <c r="E72" s="98"/>
      <c r="F72" s="21" t="s">
        <v>182</v>
      </c>
      <c r="G72" s="14" t="s">
        <v>179</v>
      </c>
      <c r="H72" s="85">
        <v>99.28</v>
      </c>
      <c r="I72" s="48">
        <v>1</v>
      </c>
      <c r="J72" s="48">
        <v>1</v>
      </c>
      <c r="K72" s="15">
        <f t="shared" si="0"/>
        <v>0</v>
      </c>
    </row>
    <row r="73" spans="1:11" s="10" customFormat="1" ht="31.5" hidden="1" x14ac:dyDescent="0.25">
      <c r="A73" s="47" t="s">
        <v>269</v>
      </c>
      <c r="B73" s="12" t="s">
        <v>227</v>
      </c>
      <c r="C73" s="48" t="s">
        <v>52</v>
      </c>
      <c r="D73" s="21" t="s">
        <v>362</v>
      </c>
      <c r="E73" s="98"/>
      <c r="F73" s="21" t="s">
        <v>182</v>
      </c>
      <c r="G73" s="14" t="s">
        <v>179</v>
      </c>
      <c r="H73" s="85">
        <v>425.5</v>
      </c>
      <c r="I73" s="48">
        <v>1</v>
      </c>
      <c r="J73" s="48">
        <v>1</v>
      </c>
      <c r="K73" s="15">
        <f t="shared" si="0"/>
        <v>0</v>
      </c>
    </row>
    <row r="74" spans="1:11" s="10" customFormat="1" ht="31.5" hidden="1" x14ac:dyDescent="0.25">
      <c r="A74" s="47" t="s">
        <v>97</v>
      </c>
      <c r="B74" s="12" t="s">
        <v>227</v>
      </c>
      <c r="C74" s="48" t="s">
        <v>52</v>
      </c>
      <c r="D74" s="21" t="s">
        <v>418</v>
      </c>
      <c r="E74" s="98"/>
      <c r="F74" s="21" t="s">
        <v>182</v>
      </c>
      <c r="G74" s="14" t="s">
        <v>179</v>
      </c>
      <c r="H74" s="85">
        <v>709.17</v>
      </c>
      <c r="I74" s="48">
        <v>1</v>
      </c>
      <c r="J74" s="48">
        <v>1</v>
      </c>
      <c r="K74" s="15">
        <f t="shared" si="0"/>
        <v>0</v>
      </c>
    </row>
    <row r="75" spans="1:11" s="10" customFormat="1" x14ac:dyDescent="0.25">
      <c r="A75" s="47" t="s">
        <v>73</v>
      </c>
      <c r="B75" s="13" t="s">
        <v>13</v>
      </c>
      <c r="C75" s="48" t="s">
        <v>52</v>
      </c>
      <c r="D75" s="48" t="s">
        <v>52</v>
      </c>
      <c r="E75" s="116" t="s">
        <v>52</v>
      </c>
      <c r="F75" s="48" t="s">
        <v>52</v>
      </c>
      <c r="G75" s="48" t="s">
        <v>52</v>
      </c>
      <c r="H75" s="85" t="s">
        <v>52</v>
      </c>
      <c r="I75" s="48" t="s">
        <v>52</v>
      </c>
      <c r="J75" s="48" t="s">
        <v>52</v>
      </c>
      <c r="K75" s="48" t="s">
        <v>52</v>
      </c>
    </row>
    <row r="76" spans="1:11" s="10" customFormat="1" hidden="1" x14ac:dyDescent="0.25">
      <c r="A76" s="47" t="s">
        <v>45</v>
      </c>
      <c r="B76" s="13" t="s">
        <v>13</v>
      </c>
      <c r="C76" s="48">
        <v>0.4</v>
      </c>
      <c r="D76" s="48" t="s">
        <v>229</v>
      </c>
      <c r="E76" s="95"/>
      <c r="F76" s="22" t="s">
        <v>12</v>
      </c>
      <c r="G76" s="14" t="s">
        <v>228</v>
      </c>
      <c r="H76" s="85">
        <v>300.27</v>
      </c>
      <c r="I76" s="48">
        <v>1</v>
      </c>
      <c r="J76" s="48">
        <v>1.32</v>
      </c>
      <c r="K76" s="15">
        <f t="shared" si="0"/>
        <v>0</v>
      </c>
    </row>
    <row r="77" spans="1:11" s="10" customFormat="1" hidden="1" x14ac:dyDescent="0.25">
      <c r="A77" s="47" t="s">
        <v>46</v>
      </c>
      <c r="B77" s="13" t="s">
        <v>13</v>
      </c>
      <c r="C77" s="48">
        <v>0.4</v>
      </c>
      <c r="D77" s="48" t="s">
        <v>230</v>
      </c>
      <c r="E77" s="95"/>
      <c r="F77" s="22" t="s">
        <v>12</v>
      </c>
      <c r="G77" s="14" t="s">
        <v>228</v>
      </c>
      <c r="H77" s="85">
        <v>419.22</v>
      </c>
      <c r="I77" s="48">
        <v>1</v>
      </c>
      <c r="J77" s="48">
        <v>1.32</v>
      </c>
      <c r="K77" s="15">
        <f t="shared" si="0"/>
        <v>0</v>
      </c>
    </row>
    <row r="78" spans="1:11" s="10" customFormat="1" hidden="1" x14ac:dyDescent="0.25">
      <c r="A78" s="47" t="s">
        <v>270</v>
      </c>
      <c r="B78" s="13" t="s">
        <v>13</v>
      </c>
      <c r="C78" s="47" t="s">
        <v>119</v>
      </c>
      <c r="D78" s="48" t="s">
        <v>229</v>
      </c>
      <c r="E78" s="95"/>
      <c r="F78" s="22" t="s">
        <v>12</v>
      </c>
      <c r="G78" s="14" t="s">
        <v>228</v>
      </c>
      <c r="H78" s="85">
        <v>484.33</v>
      </c>
      <c r="I78" s="48">
        <v>1</v>
      </c>
      <c r="J78" s="48">
        <v>1.32</v>
      </c>
      <c r="K78" s="15">
        <f t="shared" si="0"/>
        <v>0</v>
      </c>
    </row>
    <row r="79" spans="1:11" s="10" customFormat="1" hidden="1" x14ac:dyDescent="0.25">
      <c r="A79" s="47" t="s">
        <v>271</v>
      </c>
      <c r="B79" s="13" t="s">
        <v>13</v>
      </c>
      <c r="C79" s="47" t="s">
        <v>119</v>
      </c>
      <c r="D79" s="48" t="s">
        <v>230</v>
      </c>
      <c r="E79" s="95"/>
      <c r="F79" s="22" t="s">
        <v>12</v>
      </c>
      <c r="G79" s="14" t="s">
        <v>228</v>
      </c>
      <c r="H79" s="85">
        <v>603.28</v>
      </c>
      <c r="I79" s="48">
        <v>1</v>
      </c>
      <c r="J79" s="48">
        <v>1.32</v>
      </c>
      <c r="K79" s="15">
        <f t="shared" ref="K79" si="4">E79*H79*I79*J79</f>
        <v>0</v>
      </c>
    </row>
    <row r="80" spans="1:11" s="16" customFormat="1" ht="51" customHeight="1" x14ac:dyDescent="0.25">
      <c r="A80" s="42"/>
      <c r="B80" s="13" t="s">
        <v>56</v>
      </c>
      <c r="C80" s="48" t="s">
        <v>52</v>
      </c>
      <c r="D80" s="48" t="s">
        <v>52</v>
      </c>
      <c r="E80" s="116" t="s">
        <v>52</v>
      </c>
      <c r="F80" s="48" t="s">
        <v>52</v>
      </c>
      <c r="G80" s="48" t="s">
        <v>52</v>
      </c>
      <c r="H80" s="85" t="s">
        <v>52</v>
      </c>
      <c r="I80" s="85" t="s">
        <v>52</v>
      </c>
      <c r="J80" s="85" t="s">
        <v>52</v>
      </c>
      <c r="K80" s="11">
        <f>SUM(K8:K37,K44:K66,K64:K66)+K39</f>
        <v>13897.427171363999</v>
      </c>
    </row>
    <row r="81" spans="1:4" ht="15.75" customHeight="1" x14ac:dyDescent="0.25">
      <c r="B81" s="20"/>
      <c r="C81" s="19"/>
      <c r="D81" s="19"/>
    </row>
    <row r="82" spans="1:4" ht="18.75" customHeight="1" x14ac:dyDescent="0.25">
      <c r="A82" s="131"/>
      <c r="B82" s="131"/>
    </row>
    <row r="83" spans="1:4" ht="41.25" customHeight="1" x14ac:dyDescent="0.25">
      <c r="A83" s="131"/>
      <c r="B83" s="131"/>
    </row>
    <row r="84" spans="1:4" ht="38.25" customHeight="1" x14ac:dyDescent="0.25">
      <c r="A84" s="131"/>
      <c r="B84" s="131"/>
    </row>
    <row r="85" spans="1:4" ht="18.75" customHeight="1" x14ac:dyDescent="0.25">
      <c r="A85" s="132"/>
      <c r="B85" s="132"/>
    </row>
    <row r="86" spans="1:4" ht="42" customHeight="1" x14ac:dyDescent="0.25">
      <c r="A86" s="133"/>
      <c r="B86" s="134"/>
    </row>
    <row r="87" spans="1:4" ht="53.25" customHeight="1" x14ac:dyDescent="0.25">
      <c r="A87" s="133"/>
      <c r="B87" s="135"/>
    </row>
    <row r="88" spans="1:4" x14ac:dyDescent="0.25">
      <c r="A88" s="130"/>
      <c r="B88" s="130"/>
    </row>
    <row r="89" spans="1:4" x14ac:dyDescent="0.25">
      <c r="B89" s="6"/>
    </row>
    <row r="93" spans="1:4" x14ac:dyDescent="0.25">
      <c r="B93" s="6"/>
    </row>
  </sheetData>
  <autoFilter ref="A6:K80">
    <filterColumn colId="4">
      <customFilters>
        <customFilter operator="notEqual" val=" "/>
      </customFilters>
    </filterColumn>
  </autoFilter>
  <mergeCells count="14">
    <mergeCell ref="A1:K1"/>
    <mergeCell ref="A85:B85"/>
    <mergeCell ref="A86:B86"/>
    <mergeCell ref="A87:B87"/>
    <mergeCell ref="A88:B88"/>
    <mergeCell ref="A82:B82"/>
    <mergeCell ref="A83:B83"/>
    <mergeCell ref="A84:B84"/>
    <mergeCell ref="C4:F4"/>
    <mergeCell ref="G4:K4"/>
    <mergeCell ref="A2:K2"/>
    <mergeCell ref="C3:K3"/>
    <mergeCell ref="B3:B5"/>
    <mergeCell ref="A3:A5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8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M74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D38" sqref="D38"/>
    </sheetView>
  </sheetViews>
  <sheetFormatPr defaultColWidth="9" defaultRowHeight="15.75" x14ac:dyDescent="0.25"/>
  <cols>
    <col min="1" max="1" width="7.625" style="40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3" ht="45" customHeight="1" x14ac:dyDescent="0.25">
      <c r="A1" s="146" t="s">
        <v>429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3" ht="27.75" customHeight="1" x14ac:dyDescent="0.25">
      <c r="A2" s="121" t="s">
        <v>334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3" ht="15.75" hidden="1" customHeight="1" x14ac:dyDescent="0.25">
      <c r="A3" s="122" t="s">
        <v>0</v>
      </c>
      <c r="B3" s="125" t="s">
        <v>2</v>
      </c>
      <c r="C3" s="128" t="s">
        <v>18</v>
      </c>
      <c r="D3" s="128"/>
      <c r="E3" s="128"/>
      <c r="F3" s="128"/>
      <c r="G3" s="128"/>
      <c r="H3" s="128"/>
      <c r="I3" s="128"/>
      <c r="J3" s="128"/>
      <c r="K3" s="128"/>
    </row>
    <row r="4" spans="1:13" ht="33.75" customHeight="1" x14ac:dyDescent="0.25">
      <c r="A4" s="123"/>
      <c r="B4" s="126"/>
      <c r="C4" s="129" t="s">
        <v>8</v>
      </c>
      <c r="D4" s="129"/>
      <c r="E4" s="129"/>
      <c r="F4" s="129"/>
      <c r="G4" s="129" t="s">
        <v>53</v>
      </c>
      <c r="H4" s="129"/>
      <c r="I4" s="129"/>
      <c r="J4" s="129"/>
      <c r="K4" s="129"/>
    </row>
    <row r="5" spans="1:13" s="8" customFormat="1" ht="63" x14ac:dyDescent="0.25">
      <c r="A5" s="124"/>
      <c r="B5" s="127"/>
      <c r="C5" s="48" t="s">
        <v>14</v>
      </c>
      <c r="D5" s="48" t="s">
        <v>6</v>
      </c>
      <c r="E5" s="116" t="s">
        <v>49</v>
      </c>
      <c r="F5" s="48" t="s">
        <v>7</v>
      </c>
      <c r="G5" s="48" t="s">
        <v>9</v>
      </c>
      <c r="H5" s="48" t="s">
        <v>132</v>
      </c>
      <c r="I5" s="48" t="s">
        <v>414</v>
      </c>
      <c r="J5" s="48" t="s">
        <v>133</v>
      </c>
      <c r="K5" s="11" t="s">
        <v>19</v>
      </c>
    </row>
    <row r="6" spans="1:13" s="10" customFormat="1" x14ac:dyDescent="0.25">
      <c r="A6" s="41">
        <v>1</v>
      </c>
      <c r="B6" s="48">
        <v>2</v>
      </c>
      <c r="C6" s="41">
        <v>3</v>
      </c>
      <c r="D6" s="48">
        <v>4</v>
      </c>
      <c r="E6" s="115">
        <v>5</v>
      </c>
      <c r="F6" s="48">
        <v>6</v>
      </c>
      <c r="G6" s="41">
        <v>7</v>
      </c>
      <c r="H6" s="48">
        <v>8</v>
      </c>
      <c r="I6" s="41">
        <v>9</v>
      </c>
      <c r="J6" s="48">
        <v>10</v>
      </c>
      <c r="K6" s="41">
        <v>11</v>
      </c>
    </row>
    <row r="7" spans="1:13" s="10" customFormat="1" ht="58.5" customHeight="1" x14ac:dyDescent="0.25">
      <c r="A7" s="42">
        <v>1</v>
      </c>
      <c r="B7" s="13" t="s">
        <v>134</v>
      </c>
      <c r="C7" s="48" t="s">
        <v>52</v>
      </c>
      <c r="D7" s="48" t="s">
        <v>52</v>
      </c>
      <c r="E7" s="116" t="s">
        <v>52</v>
      </c>
      <c r="F7" s="48" t="s">
        <v>52</v>
      </c>
      <c r="G7" s="48" t="s">
        <v>52</v>
      </c>
      <c r="H7" s="85" t="s">
        <v>52</v>
      </c>
      <c r="I7" s="48" t="s">
        <v>52</v>
      </c>
      <c r="J7" s="48" t="s">
        <v>52</v>
      </c>
      <c r="K7" s="48" t="s">
        <v>52</v>
      </c>
      <c r="L7" s="10">
        <v>2.036</v>
      </c>
      <c r="M7" s="10">
        <f>SUM(E8:E22)+E23*2</f>
        <v>0.24200000000000002</v>
      </c>
    </row>
    <row r="8" spans="1:13" s="10" customFormat="1" ht="47.25" x14ac:dyDescent="0.25">
      <c r="A8" s="42" t="s">
        <v>39</v>
      </c>
      <c r="B8" s="13" t="s">
        <v>121</v>
      </c>
      <c r="C8" s="48">
        <v>0.4</v>
      </c>
      <c r="D8" s="21" t="s">
        <v>135</v>
      </c>
      <c r="E8" s="120">
        <v>0.13</v>
      </c>
      <c r="F8" s="21" t="s">
        <v>3</v>
      </c>
      <c r="G8" s="14" t="s">
        <v>15</v>
      </c>
      <c r="H8" s="85">
        <v>432.92</v>
      </c>
      <c r="I8" s="48">
        <v>1</v>
      </c>
      <c r="J8" s="48">
        <v>1.32</v>
      </c>
      <c r="K8" s="15">
        <f>E8*H8*I8*J8</f>
        <v>74.289072000000004</v>
      </c>
    </row>
    <row r="9" spans="1:13" s="46" customFormat="1" ht="47.25" x14ac:dyDescent="0.25">
      <c r="A9" s="42" t="s">
        <v>40</v>
      </c>
      <c r="B9" s="13" t="s">
        <v>38</v>
      </c>
      <c r="C9" s="48">
        <v>0.4</v>
      </c>
      <c r="D9" s="21" t="s">
        <v>136</v>
      </c>
      <c r="E9" s="120">
        <v>1.6E-2</v>
      </c>
      <c r="F9" s="21" t="s">
        <v>3</v>
      </c>
      <c r="G9" s="14" t="s">
        <v>15</v>
      </c>
      <c r="H9" s="85">
        <v>510.99</v>
      </c>
      <c r="I9" s="48">
        <v>1</v>
      </c>
      <c r="J9" s="48">
        <v>1.32</v>
      </c>
      <c r="K9" s="15">
        <f t="shared" ref="K9:K60" si="0">E9*H9*I9*J9</f>
        <v>10.792108800000001</v>
      </c>
    </row>
    <row r="10" spans="1:13" s="46" customFormat="1" ht="47.25" hidden="1" x14ac:dyDescent="0.25">
      <c r="A10" s="42" t="s">
        <v>69</v>
      </c>
      <c r="B10" s="13" t="s">
        <v>122</v>
      </c>
      <c r="C10" s="48">
        <v>0.4</v>
      </c>
      <c r="D10" s="21" t="s">
        <v>136</v>
      </c>
      <c r="E10" s="97"/>
      <c r="F10" s="21" t="s">
        <v>3</v>
      </c>
      <c r="G10" s="14" t="s">
        <v>15</v>
      </c>
      <c r="H10" s="85">
        <v>510.99</v>
      </c>
      <c r="I10" s="48">
        <v>2</v>
      </c>
      <c r="J10" s="48">
        <v>1.32</v>
      </c>
      <c r="K10" s="15">
        <f t="shared" si="0"/>
        <v>0</v>
      </c>
    </row>
    <row r="11" spans="1:13" s="46" customFormat="1" ht="47.25" hidden="1" x14ac:dyDescent="0.25">
      <c r="A11" s="42" t="s">
        <v>97</v>
      </c>
      <c r="B11" s="13" t="s">
        <v>129</v>
      </c>
      <c r="C11" s="48">
        <v>0.4</v>
      </c>
      <c r="D11" s="21" t="s">
        <v>137</v>
      </c>
      <c r="E11" s="98"/>
      <c r="F11" s="21" t="s">
        <v>3</v>
      </c>
      <c r="G11" s="14" t="s">
        <v>15</v>
      </c>
      <c r="H11" s="85">
        <v>568.05999999999995</v>
      </c>
      <c r="I11" s="48">
        <v>1</v>
      </c>
      <c r="J11" s="48">
        <v>1.32</v>
      </c>
      <c r="K11" s="15">
        <f t="shared" si="0"/>
        <v>0</v>
      </c>
    </row>
    <row r="12" spans="1:13" s="46" customFormat="1" ht="47.25" hidden="1" x14ac:dyDescent="0.25">
      <c r="A12" s="42" t="s">
        <v>99</v>
      </c>
      <c r="B12" s="13" t="s">
        <v>130</v>
      </c>
      <c r="C12" s="48">
        <v>0.4</v>
      </c>
      <c r="D12" s="21" t="s">
        <v>138</v>
      </c>
      <c r="E12" s="97"/>
      <c r="F12" s="21" t="s">
        <v>3</v>
      </c>
      <c r="G12" s="14" t="s">
        <v>15</v>
      </c>
      <c r="H12" s="85">
        <v>658.18</v>
      </c>
      <c r="I12" s="48">
        <v>1</v>
      </c>
      <c r="J12" s="48">
        <v>1.32</v>
      </c>
      <c r="K12" s="15">
        <f t="shared" si="0"/>
        <v>0</v>
      </c>
    </row>
    <row r="13" spans="1:13" s="46" customFormat="1" ht="47.25" hidden="1" x14ac:dyDescent="0.25">
      <c r="A13" s="42" t="s">
        <v>100</v>
      </c>
      <c r="B13" s="13" t="s">
        <v>131</v>
      </c>
      <c r="C13" s="48">
        <v>0.4</v>
      </c>
      <c r="D13" s="21" t="s">
        <v>138</v>
      </c>
      <c r="E13" s="97"/>
      <c r="F13" s="21" t="s">
        <v>3</v>
      </c>
      <c r="G13" s="14" t="s">
        <v>15</v>
      </c>
      <c r="H13" s="85">
        <v>658.18</v>
      </c>
      <c r="I13" s="48">
        <v>2</v>
      </c>
      <c r="J13" s="48">
        <v>1.32</v>
      </c>
      <c r="K13" s="15">
        <f t="shared" si="0"/>
        <v>0</v>
      </c>
    </row>
    <row r="14" spans="1:13" s="46" customFormat="1" ht="47.25" x14ac:dyDescent="0.25">
      <c r="A14" s="42" t="s">
        <v>101</v>
      </c>
      <c r="B14" s="13" t="s">
        <v>123</v>
      </c>
      <c r="C14" s="48">
        <v>0.4</v>
      </c>
      <c r="D14" s="21" t="s">
        <v>139</v>
      </c>
      <c r="E14" s="120">
        <v>2.1000000000000001E-2</v>
      </c>
      <c r="F14" s="21" t="s">
        <v>3</v>
      </c>
      <c r="G14" s="14" t="s">
        <v>15</v>
      </c>
      <c r="H14" s="85">
        <v>736.89</v>
      </c>
      <c r="I14" s="48">
        <v>1</v>
      </c>
      <c r="J14" s="48">
        <v>1.32</v>
      </c>
      <c r="K14" s="15">
        <f t="shared" si="0"/>
        <v>20.426590800000003</v>
      </c>
    </row>
    <row r="15" spans="1:13" s="46" customFormat="1" ht="47.25" hidden="1" x14ac:dyDescent="0.25">
      <c r="A15" s="42" t="s">
        <v>102</v>
      </c>
      <c r="B15" s="13" t="s">
        <v>124</v>
      </c>
      <c r="C15" s="48">
        <v>0.4</v>
      </c>
      <c r="D15" s="21" t="s">
        <v>139</v>
      </c>
      <c r="E15" s="100"/>
      <c r="F15" s="21" t="s">
        <v>3</v>
      </c>
      <c r="G15" s="14" t="s">
        <v>15</v>
      </c>
      <c r="H15" s="85">
        <v>736.89</v>
      </c>
      <c r="I15" s="48">
        <v>2</v>
      </c>
      <c r="J15" s="48">
        <v>1.32</v>
      </c>
      <c r="K15" s="15">
        <f t="shared" si="0"/>
        <v>0</v>
      </c>
    </row>
    <row r="16" spans="1:13" s="10" customFormat="1" ht="47.25" hidden="1" x14ac:dyDescent="0.25">
      <c r="A16" s="42" t="s">
        <v>103</v>
      </c>
      <c r="B16" s="13" t="s">
        <v>125</v>
      </c>
      <c r="C16" s="48">
        <v>0.4</v>
      </c>
      <c r="D16" s="21" t="s">
        <v>140</v>
      </c>
      <c r="E16" s="100"/>
      <c r="F16" s="21" t="s">
        <v>3</v>
      </c>
      <c r="G16" s="14" t="s">
        <v>15</v>
      </c>
      <c r="H16" s="85">
        <v>879.54</v>
      </c>
      <c r="I16" s="48">
        <v>1</v>
      </c>
      <c r="J16" s="48">
        <v>1.32</v>
      </c>
      <c r="K16" s="15">
        <f t="shared" si="0"/>
        <v>0</v>
      </c>
    </row>
    <row r="17" spans="1:11" s="10" customFormat="1" ht="47.25" hidden="1" x14ac:dyDescent="0.25">
      <c r="A17" s="42" t="s">
        <v>104</v>
      </c>
      <c r="B17" s="13" t="s">
        <v>126</v>
      </c>
      <c r="C17" s="48">
        <v>0.4</v>
      </c>
      <c r="D17" s="21" t="s">
        <v>140</v>
      </c>
      <c r="E17" s="100"/>
      <c r="F17" s="21" t="s">
        <v>3</v>
      </c>
      <c r="G17" s="14" t="s">
        <v>15</v>
      </c>
      <c r="H17" s="85">
        <v>879.54</v>
      </c>
      <c r="I17" s="48">
        <v>2</v>
      </c>
      <c r="J17" s="48">
        <v>1.32</v>
      </c>
      <c r="K17" s="15">
        <f t="shared" si="0"/>
        <v>0</v>
      </c>
    </row>
    <row r="18" spans="1:11" s="46" customFormat="1" ht="47.25" x14ac:dyDescent="0.25">
      <c r="A18" s="42" t="s">
        <v>231</v>
      </c>
      <c r="B18" s="13" t="s">
        <v>339</v>
      </c>
      <c r="C18" s="48">
        <v>0.4</v>
      </c>
      <c r="D18" s="21" t="s">
        <v>141</v>
      </c>
      <c r="E18" s="120">
        <v>5.0000000000000001E-3</v>
      </c>
      <c r="F18" s="21" t="s">
        <v>3</v>
      </c>
      <c r="G18" s="14" t="s">
        <v>15</v>
      </c>
      <c r="H18" s="86">
        <v>1017.44</v>
      </c>
      <c r="I18" s="48">
        <v>1</v>
      </c>
      <c r="J18" s="48">
        <v>1.32</v>
      </c>
      <c r="K18" s="15">
        <f t="shared" si="0"/>
        <v>6.7151040000000002</v>
      </c>
    </row>
    <row r="19" spans="1:11" s="46" customFormat="1" ht="47.25" hidden="1" x14ac:dyDescent="0.25">
      <c r="A19" s="42" t="s">
        <v>232</v>
      </c>
      <c r="B19" s="13" t="s">
        <v>340</v>
      </c>
      <c r="C19" s="48">
        <v>0.4</v>
      </c>
      <c r="D19" s="21" t="s">
        <v>141</v>
      </c>
      <c r="E19" s="100"/>
      <c r="F19" s="21" t="s">
        <v>3</v>
      </c>
      <c r="G19" s="14" t="s">
        <v>15</v>
      </c>
      <c r="H19" s="86">
        <v>1017.44</v>
      </c>
      <c r="I19" s="48">
        <v>2</v>
      </c>
      <c r="J19" s="48">
        <v>1.32</v>
      </c>
      <c r="K19" s="15">
        <f t="shared" si="0"/>
        <v>0</v>
      </c>
    </row>
    <row r="20" spans="1:11" s="46" customFormat="1" ht="47.25" hidden="1" x14ac:dyDescent="0.25">
      <c r="A20" s="42" t="s">
        <v>233</v>
      </c>
      <c r="B20" s="13" t="s">
        <v>341</v>
      </c>
      <c r="C20" s="48">
        <v>0.4</v>
      </c>
      <c r="D20" s="21" t="s">
        <v>142</v>
      </c>
      <c r="E20" s="116"/>
      <c r="F20" s="21" t="s">
        <v>3</v>
      </c>
      <c r="G20" s="14" t="s">
        <v>15</v>
      </c>
      <c r="H20" s="86">
        <v>1173.72</v>
      </c>
      <c r="I20" s="48">
        <v>1</v>
      </c>
      <c r="J20" s="48">
        <v>1.32</v>
      </c>
      <c r="K20" s="15">
        <f t="shared" si="0"/>
        <v>0</v>
      </c>
    </row>
    <row r="21" spans="1:11" s="46" customFormat="1" ht="47.25" hidden="1" x14ac:dyDescent="0.25">
      <c r="A21" s="42" t="s">
        <v>234</v>
      </c>
      <c r="B21" s="13" t="s">
        <v>342</v>
      </c>
      <c r="C21" s="48">
        <v>0.4</v>
      </c>
      <c r="D21" s="21" t="s">
        <v>142</v>
      </c>
      <c r="E21" s="100"/>
      <c r="F21" s="21" t="s">
        <v>3</v>
      </c>
      <c r="G21" s="14" t="s">
        <v>15</v>
      </c>
      <c r="H21" s="86">
        <v>1173.72</v>
      </c>
      <c r="I21" s="48">
        <v>2</v>
      </c>
      <c r="J21" s="48">
        <v>1.32</v>
      </c>
      <c r="K21" s="15">
        <f t="shared" si="0"/>
        <v>0</v>
      </c>
    </row>
    <row r="22" spans="1:11" s="10" customFormat="1" ht="47.25" hidden="1" x14ac:dyDescent="0.25">
      <c r="A22" s="42" t="s">
        <v>235</v>
      </c>
      <c r="B22" s="13" t="s">
        <v>345</v>
      </c>
      <c r="C22" s="48">
        <v>0.4</v>
      </c>
      <c r="D22" s="21" t="s">
        <v>143</v>
      </c>
      <c r="E22" s="116"/>
      <c r="F22" s="21" t="s">
        <v>3</v>
      </c>
      <c r="G22" s="14" t="s">
        <v>15</v>
      </c>
      <c r="H22" s="86">
        <v>1487.98</v>
      </c>
      <c r="I22" s="48">
        <v>1</v>
      </c>
      <c r="J22" s="48">
        <v>1.32</v>
      </c>
      <c r="K22" s="15">
        <f t="shared" si="0"/>
        <v>0</v>
      </c>
    </row>
    <row r="23" spans="1:11" s="10" customFormat="1" ht="47.25" x14ac:dyDescent="0.25">
      <c r="A23" s="42" t="s">
        <v>236</v>
      </c>
      <c r="B23" s="13" t="s">
        <v>347</v>
      </c>
      <c r="C23" s="48">
        <v>0.4</v>
      </c>
      <c r="D23" s="21" t="s">
        <v>143</v>
      </c>
      <c r="E23" s="120">
        <f>0.07/2</f>
        <v>3.5000000000000003E-2</v>
      </c>
      <c r="F23" s="21" t="s">
        <v>3</v>
      </c>
      <c r="G23" s="14" t="s">
        <v>15</v>
      </c>
      <c r="H23" s="86">
        <v>1487.98</v>
      </c>
      <c r="I23" s="48">
        <v>2</v>
      </c>
      <c r="J23" s="48">
        <v>1.32</v>
      </c>
      <c r="K23" s="15">
        <f t="shared" si="0"/>
        <v>137.48935200000003</v>
      </c>
    </row>
    <row r="24" spans="1:11" s="46" customFormat="1" ht="47.25" hidden="1" x14ac:dyDescent="0.25">
      <c r="A24" s="42" t="s">
        <v>237</v>
      </c>
      <c r="B24" s="13" t="s">
        <v>348</v>
      </c>
      <c r="C24" s="48">
        <v>0.4</v>
      </c>
      <c r="D24" s="21" t="s">
        <v>144</v>
      </c>
      <c r="E24" s="116"/>
      <c r="F24" s="21" t="s">
        <v>3</v>
      </c>
      <c r="G24" s="14" t="s">
        <v>15</v>
      </c>
      <c r="H24" s="86">
        <v>1802.74</v>
      </c>
      <c r="I24" s="48">
        <v>1</v>
      </c>
      <c r="J24" s="48">
        <v>1.32</v>
      </c>
      <c r="K24" s="15">
        <f t="shared" si="0"/>
        <v>0</v>
      </c>
    </row>
    <row r="25" spans="1:11" s="46" customFormat="1" ht="47.25" hidden="1" x14ac:dyDescent="0.25">
      <c r="A25" s="42" t="s">
        <v>238</v>
      </c>
      <c r="B25" s="13" t="s">
        <v>349</v>
      </c>
      <c r="C25" s="48">
        <v>0.4</v>
      </c>
      <c r="D25" s="21" t="s">
        <v>144</v>
      </c>
      <c r="E25" s="116"/>
      <c r="F25" s="21" t="s">
        <v>3</v>
      </c>
      <c r="G25" s="14" t="s">
        <v>15</v>
      </c>
      <c r="H25" s="86">
        <v>1802.74</v>
      </c>
      <c r="I25" s="48">
        <v>2</v>
      </c>
      <c r="J25" s="48">
        <v>1.32</v>
      </c>
      <c r="K25" s="15">
        <f t="shared" si="0"/>
        <v>0</v>
      </c>
    </row>
    <row r="26" spans="1:11" s="10" customFormat="1" ht="58.5" hidden="1" customHeight="1" x14ac:dyDescent="0.25">
      <c r="A26" s="42" t="s">
        <v>167</v>
      </c>
      <c r="B26" s="13" t="s">
        <v>68</v>
      </c>
      <c r="C26" s="48" t="s">
        <v>52</v>
      </c>
      <c r="D26" s="48" t="s">
        <v>52</v>
      </c>
      <c r="E26" s="97"/>
      <c r="F26" s="48" t="s">
        <v>52</v>
      </c>
      <c r="G26" s="48" t="s">
        <v>52</v>
      </c>
      <c r="H26" s="85" t="s">
        <v>52</v>
      </c>
      <c r="I26" s="48" t="s">
        <v>52</v>
      </c>
      <c r="J26" s="48" t="s">
        <v>52</v>
      </c>
      <c r="K26" s="48" t="s">
        <v>52</v>
      </c>
    </row>
    <row r="27" spans="1:11" s="10" customFormat="1" ht="47.25" hidden="1" x14ac:dyDescent="0.25">
      <c r="A27" s="42" t="s">
        <v>41</v>
      </c>
      <c r="B27" s="13" t="s">
        <v>121</v>
      </c>
      <c r="C27" s="48">
        <v>10</v>
      </c>
      <c r="D27" s="21" t="s">
        <v>145</v>
      </c>
      <c r="E27" s="97"/>
      <c r="F27" s="21" t="s">
        <v>3</v>
      </c>
      <c r="G27" s="14" t="s">
        <v>127</v>
      </c>
      <c r="H27" s="86">
        <v>3599.39</v>
      </c>
      <c r="I27" s="48">
        <v>1</v>
      </c>
      <c r="J27" s="48">
        <v>1.32</v>
      </c>
      <c r="K27" s="15">
        <f t="shared" si="0"/>
        <v>0</v>
      </c>
    </row>
    <row r="28" spans="1:11" s="46" customFormat="1" ht="47.25" hidden="1" x14ac:dyDescent="0.25">
      <c r="A28" s="42" t="s">
        <v>42</v>
      </c>
      <c r="B28" s="13" t="s">
        <v>38</v>
      </c>
      <c r="C28" s="48">
        <v>10</v>
      </c>
      <c r="D28" s="21" t="s">
        <v>146</v>
      </c>
      <c r="E28" s="97"/>
      <c r="F28" s="21" t="s">
        <v>3</v>
      </c>
      <c r="G28" s="14" t="s">
        <v>127</v>
      </c>
      <c r="H28" s="86">
        <v>4039.24</v>
      </c>
      <c r="I28" s="48">
        <v>1</v>
      </c>
      <c r="J28" s="48">
        <v>1.32</v>
      </c>
      <c r="K28" s="15">
        <f t="shared" si="0"/>
        <v>0</v>
      </c>
    </row>
    <row r="29" spans="1:11" s="46" customFormat="1" ht="47.25" hidden="1" x14ac:dyDescent="0.25">
      <c r="A29" s="42" t="s">
        <v>168</v>
      </c>
      <c r="B29" s="13" t="s">
        <v>122</v>
      </c>
      <c r="C29" s="48">
        <v>10</v>
      </c>
      <c r="D29" s="21" t="s">
        <v>147</v>
      </c>
      <c r="E29" s="97"/>
      <c r="F29" s="21" t="s">
        <v>3</v>
      </c>
      <c r="G29" s="14" t="s">
        <v>127</v>
      </c>
      <c r="H29" s="85">
        <v>4928</v>
      </c>
      <c r="I29" s="48">
        <v>1</v>
      </c>
      <c r="J29" s="48">
        <v>1.32</v>
      </c>
      <c r="K29" s="15">
        <f t="shared" si="0"/>
        <v>0</v>
      </c>
    </row>
    <row r="30" spans="1:11" s="46" customFormat="1" ht="47.25" hidden="1" x14ac:dyDescent="0.25">
      <c r="A30" s="42" t="s">
        <v>169</v>
      </c>
      <c r="B30" s="13" t="s">
        <v>129</v>
      </c>
      <c r="C30" s="48">
        <v>10</v>
      </c>
      <c r="D30" s="21" t="s">
        <v>148</v>
      </c>
      <c r="E30" s="97"/>
      <c r="F30" s="21" t="s">
        <v>3</v>
      </c>
      <c r="G30" s="14" t="s">
        <v>127</v>
      </c>
      <c r="H30" s="86">
        <v>3411.85</v>
      </c>
      <c r="I30" s="48">
        <v>1</v>
      </c>
      <c r="J30" s="48">
        <v>1.32</v>
      </c>
      <c r="K30" s="15">
        <f t="shared" si="0"/>
        <v>0</v>
      </c>
    </row>
    <row r="31" spans="1:11" s="46" customFormat="1" ht="47.25" hidden="1" x14ac:dyDescent="0.25">
      <c r="A31" s="42" t="s">
        <v>170</v>
      </c>
      <c r="B31" s="13" t="s">
        <v>130</v>
      </c>
      <c r="C31" s="48">
        <v>10</v>
      </c>
      <c r="D31" s="21" t="s">
        <v>149</v>
      </c>
      <c r="E31" s="97"/>
      <c r="F31" s="21" t="s">
        <v>3</v>
      </c>
      <c r="G31" s="14" t="s">
        <v>127</v>
      </c>
      <c r="H31" s="86">
        <v>3296.01</v>
      </c>
      <c r="I31" s="48">
        <v>1</v>
      </c>
      <c r="J31" s="48">
        <v>1.32</v>
      </c>
      <c r="K31" s="15">
        <f t="shared" si="0"/>
        <v>0</v>
      </c>
    </row>
    <row r="32" spans="1:11" s="46" customFormat="1" ht="47.25" hidden="1" x14ac:dyDescent="0.25">
      <c r="A32" s="42" t="s">
        <v>173</v>
      </c>
      <c r="B32" s="13" t="s">
        <v>131</v>
      </c>
      <c r="C32" s="48">
        <v>10</v>
      </c>
      <c r="D32" s="21" t="s">
        <v>426</v>
      </c>
      <c r="E32" s="97"/>
      <c r="F32" s="21" t="s">
        <v>3</v>
      </c>
      <c r="G32" s="14" t="s">
        <v>127</v>
      </c>
      <c r="H32" s="86">
        <v>2076.0500000000002</v>
      </c>
      <c r="I32" s="48">
        <v>1</v>
      </c>
      <c r="J32" s="48">
        <v>1.32</v>
      </c>
      <c r="K32" s="15">
        <f t="shared" ref="K32" si="1">E32*H32*I32*J32</f>
        <v>0</v>
      </c>
    </row>
    <row r="33" spans="1:11" s="10" customFormat="1" ht="47.25" hidden="1" x14ac:dyDescent="0.25">
      <c r="A33" s="42" t="s">
        <v>174</v>
      </c>
      <c r="B33" s="13" t="s">
        <v>123</v>
      </c>
      <c r="C33" s="48">
        <v>6</v>
      </c>
      <c r="D33" s="21" t="s">
        <v>145</v>
      </c>
      <c r="E33" s="97"/>
      <c r="F33" s="21" t="s">
        <v>3</v>
      </c>
      <c r="G33" s="14" t="s">
        <v>127</v>
      </c>
      <c r="H33" s="86">
        <v>3451.82</v>
      </c>
      <c r="I33" s="48">
        <v>1</v>
      </c>
      <c r="J33" s="48">
        <v>1.32</v>
      </c>
      <c r="K33" s="15">
        <f t="shared" si="0"/>
        <v>0</v>
      </c>
    </row>
    <row r="34" spans="1:11" s="46" customFormat="1" ht="47.25" hidden="1" x14ac:dyDescent="0.25">
      <c r="A34" s="42" t="s">
        <v>175</v>
      </c>
      <c r="B34" s="13" t="s">
        <v>124</v>
      </c>
      <c r="C34" s="48">
        <v>6</v>
      </c>
      <c r="D34" s="21" t="s">
        <v>146</v>
      </c>
      <c r="E34" s="97"/>
      <c r="F34" s="21" t="s">
        <v>3</v>
      </c>
      <c r="G34" s="14" t="s">
        <v>127</v>
      </c>
      <c r="H34" s="86">
        <v>3728.22</v>
      </c>
      <c r="I34" s="48">
        <v>1</v>
      </c>
      <c r="J34" s="48">
        <v>1.32</v>
      </c>
      <c r="K34" s="15">
        <f t="shared" si="0"/>
        <v>0</v>
      </c>
    </row>
    <row r="35" spans="1:11" s="46" customFormat="1" ht="47.25" hidden="1" x14ac:dyDescent="0.25">
      <c r="A35" s="42" t="s">
        <v>171</v>
      </c>
      <c r="B35" s="13" t="s">
        <v>125</v>
      </c>
      <c r="C35" s="48">
        <v>6</v>
      </c>
      <c r="D35" s="21" t="s">
        <v>147</v>
      </c>
      <c r="E35" s="97"/>
      <c r="F35" s="21" t="s">
        <v>3</v>
      </c>
      <c r="G35" s="14" t="s">
        <v>127</v>
      </c>
      <c r="H35" s="86">
        <v>4753.1400000000003</v>
      </c>
      <c r="I35" s="48">
        <v>1</v>
      </c>
      <c r="J35" s="48">
        <v>1.32</v>
      </c>
      <c r="K35" s="15">
        <f t="shared" si="0"/>
        <v>0</v>
      </c>
    </row>
    <row r="36" spans="1:11" s="10" customFormat="1" ht="47.25" hidden="1" x14ac:dyDescent="0.25">
      <c r="A36" s="42" t="s">
        <v>172</v>
      </c>
      <c r="B36" s="13" t="s">
        <v>126</v>
      </c>
      <c r="C36" s="48">
        <v>6</v>
      </c>
      <c r="D36" s="21" t="s">
        <v>150</v>
      </c>
      <c r="E36" s="97"/>
      <c r="F36" s="21" t="s">
        <v>3</v>
      </c>
      <c r="G36" s="14" t="s">
        <v>127</v>
      </c>
      <c r="H36" s="86">
        <v>3337.82</v>
      </c>
      <c r="I36" s="48">
        <v>1</v>
      </c>
      <c r="J36" s="48">
        <v>1.32</v>
      </c>
      <c r="K36" s="15">
        <f t="shared" si="0"/>
        <v>0</v>
      </c>
    </row>
    <row r="37" spans="1:11" s="10" customFormat="1" ht="47.25" hidden="1" x14ac:dyDescent="0.25">
      <c r="A37" s="42" t="s">
        <v>427</v>
      </c>
      <c r="B37" s="13" t="s">
        <v>339</v>
      </c>
      <c r="C37" s="48">
        <v>6</v>
      </c>
      <c r="D37" s="21" t="s">
        <v>151</v>
      </c>
      <c r="E37" s="97"/>
      <c r="F37" s="21" t="s">
        <v>3</v>
      </c>
      <c r="G37" s="14" t="s">
        <v>127</v>
      </c>
      <c r="H37" s="86">
        <v>3227.57</v>
      </c>
      <c r="I37" s="48">
        <v>1</v>
      </c>
      <c r="J37" s="48">
        <v>1.32</v>
      </c>
      <c r="K37" s="15">
        <f t="shared" si="0"/>
        <v>0</v>
      </c>
    </row>
    <row r="38" spans="1:11" s="10" customFormat="1" ht="47.25" x14ac:dyDescent="0.25">
      <c r="A38" s="42" t="s">
        <v>118</v>
      </c>
      <c r="B38" s="23" t="s">
        <v>177</v>
      </c>
      <c r="C38" s="95" t="s">
        <v>52</v>
      </c>
      <c r="D38" s="95" t="s">
        <v>52</v>
      </c>
      <c r="E38" s="116" t="s">
        <v>52</v>
      </c>
      <c r="F38" s="95" t="s">
        <v>52</v>
      </c>
      <c r="G38" s="95" t="s">
        <v>52</v>
      </c>
      <c r="H38" s="85" t="s">
        <v>52</v>
      </c>
      <c r="I38" s="95" t="s">
        <v>52</v>
      </c>
      <c r="J38" s="95" t="s">
        <v>52</v>
      </c>
      <c r="K38" s="95" t="s">
        <v>52</v>
      </c>
    </row>
    <row r="39" spans="1:11" s="10" customFormat="1" ht="31.5" x14ac:dyDescent="0.25">
      <c r="A39" s="42" t="s">
        <v>43</v>
      </c>
      <c r="B39" s="13" t="s">
        <v>188</v>
      </c>
      <c r="C39" s="47" t="s">
        <v>152</v>
      </c>
      <c r="D39" s="21" t="s">
        <v>153</v>
      </c>
      <c r="E39" s="120">
        <f>SUM(E8:E18)+E23-(E47+E48)</f>
        <v>0.20700000000000002</v>
      </c>
      <c r="F39" s="21" t="s">
        <v>3</v>
      </c>
      <c r="G39" s="14" t="s">
        <v>155</v>
      </c>
      <c r="H39" s="86">
        <v>933.4</v>
      </c>
      <c r="I39" s="48">
        <v>1</v>
      </c>
      <c r="J39" s="48">
        <v>1</v>
      </c>
      <c r="K39" s="15">
        <f t="shared" si="0"/>
        <v>193.21380000000002</v>
      </c>
    </row>
    <row r="40" spans="1:11" s="10" customFormat="1" ht="31.5" hidden="1" x14ac:dyDescent="0.25">
      <c r="A40" s="42" t="s">
        <v>44</v>
      </c>
      <c r="B40" s="13" t="s">
        <v>188</v>
      </c>
      <c r="C40" s="47" t="s">
        <v>128</v>
      </c>
      <c r="D40" s="21" t="s">
        <v>154</v>
      </c>
      <c r="E40" s="97"/>
      <c r="F40" s="21" t="s">
        <v>3</v>
      </c>
      <c r="G40" s="14" t="s">
        <v>155</v>
      </c>
      <c r="H40" s="86">
        <v>2836.51</v>
      </c>
      <c r="I40" s="48">
        <v>1</v>
      </c>
      <c r="J40" s="48">
        <v>1</v>
      </c>
      <c r="K40" s="15">
        <f t="shared" si="0"/>
        <v>0</v>
      </c>
    </row>
    <row r="41" spans="1:11" s="10" customFormat="1" ht="31.5" x14ac:dyDescent="0.25">
      <c r="A41" s="42" t="s">
        <v>72</v>
      </c>
      <c r="B41" s="23" t="s">
        <v>156</v>
      </c>
      <c r="C41" s="48" t="s">
        <v>52</v>
      </c>
      <c r="D41" s="48" t="s">
        <v>52</v>
      </c>
      <c r="E41" s="120" t="s">
        <v>52</v>
      </c>
      <c r="F41" s="48" t="s">
        <v>52</v>
      </c>
      <c r="G41" s="48" t="s">
        <v>52</v>
      </c>
      <c r="H41" s="85" t="s">
        <v>52</v>
      </c>
      <c r="I41" s="48" t="s">
        <v>52</v>
      </c>
      <c r="J41" s="48" t="s">
        <v>52</v>
      </c>
      <c r="K41" s="48" t="s">
        <v>52</v>
      </c>
    </row>
    <row r="42" spans="1:11" s="10" customFormat="1" hidden="1" x14ac:dyDescent="0.25">
      <c r="A42" s="42" t="s">
        <v>51</v>
      </c>
      <c r="B42" s="13" t="s">
        <v>37</v>
      </c>
      <c r="C42" s="47" t="s">
        <v>52</v>
      </c>
      <c r="D42" s="21" t="s">
        <v>157</v>
      </c>
      <c r="E42" s="97"/>
      <c r="F42" s="21" t="s">
        <v>160</v>
      </c>
      <c r="G42" s="14" t="s">
        <v>159</v>
      </c>
      <c r="H42" s="85">
        <v>2.36</v>
      </c>
      <c r="I42" s="48">
        <v>1</v>
      </c>
      <c r="J42" s="48">
        <v>1</v>
      </c>
      <c r="K42" s="15">
        <f t="shared" si="0"/>
        <v>0</v>
      </c>
    </row>
    <row r="43" spans="1:11" s="10" customFormat="1" hidden="1" x14ac:dyDescent="0.25">
      <c r="A43" s="42" t="s">
        <v>183</v>
      </c>
      <c r="B43" s="13" t="s">
        <v>37</v>
      </c>
      <c r="C43" s="47" t="s">
        <v>52</v>
      </c>
      <c r="D43" s="21" t="s">
        <v>158</v>
      </c>
      <c r="E43" s="97"/>
      <c r="F43" s="21" t="s">
        <v>160</v>
      </c>
      <c r="G43" s="14" t="s">
        <v>159</v>
      </c>
      <c r="H43" s="85">
        <v>4.4000000000000004</v>
      </c>
      <c r="I43" s="48">
        <v>1</v>
      </c>
      <c r="J43" s="48">
        <v>1</v>
      </c>
      <c r="K43" s="15">
        <f t="shared" si="0"/>
        <v>0</v>
      </c>
    </row>
    <row r="44" spans="1:11" s="10" customFormat="1" ht="47.25" x14ac:dyDescent="0.25">
      <c r="A44" s="42" t="s">
        <v>73</v>
      </c>
      <c r="B44" s="13" t="s">
        <v>176</v>
      </c>
      <c r="C44" s="48" t="s">
        <v>52</v>
      </c>
      <c r="D44" s="48" t="s">
        <v>52</v>
      </c>
      <c r="E44" s="120" t="s">
        <v>52</v>
      </c>
      <c r="F44" s="48" t="s">
        <v>52</v>
      </c>
      <c r="G44" s="48" t="s">
        <v>52</v>
      </c>
      <c r="H44" s="85" t="s">
        <v>52</v>
      </c>
      <c r="I44" s="48" t="s">
        <v>447</v>
      </c>
      <c r="J44" s="48" t="s">
        <v>52</v>
      </c>
      <c r="K44" s="48" t="s">
        <v>52</v>
      </c>
    </row>
    <row r="45" spans="1:11" s="10" customFormat="1" ht="31.5" x14ac:dyDescent="0.25">
      <c r="A45" s="42" t="s">
        <v>45</v>
      </c>
      <c r="B45" s="13" t="s">
        <v>188</v>
      </c>
      <c r="C45" s="48" t="s">
        <v>162</v>
      </c>
      <c r="D45" s="21"/>
      <c r="E45" s="98">
        <f>E39</f>
        <v>0.20700000000000002</v>
      </c>
      <c r="F45" s="21" t="s">
        <v>3</v>
      </c>
      <c r="G45" s="14" t="s">
        <v>16</v>
      </c>
      <c r="H45" s="85">
        <v>866.6</v>
      </c>
      <c r="I45" s="48">
        <v>0.5</v>
      </c>
      <c r="J45" s="48">
        <v>1</v>
      </c>
      <c r="K45" s="15">
        <f>E45*H45*I45*J45</f>
        <v>89.693100000000015</v>
      </c>
    </row>
    <row r="46" spans="1:11" s="10" customFormat="1" ht="27" customHeight="1" x14ac:dyDescent="0.25">
      <c r="A46" s="42" t="s">
        <v>74</v>
      </c>
      <c r="B46" s="24" t="s">
        <v>11</v>
      </c>
      <c r="C46" s="48" t="s">
        <v>52</v>
      </c>
      <c r="D46" s="48" t="s">
        <v>52</v>
      </c>
      <c r="E46" s="116" t="s">
        <v>52</v>
      </c>
      <c r="F46" s="48" t="s">
        <v>52</v>
      </c>
      <c r="G46" s="48" t="s">
        <v>52</v>
      </c>
      <c r="H46" s="85" t="s">
        <v>52</v>
      </c>
      <c r="I46" s="48" t="s">
        <v>52</v>
      </c>
      <c r="J46" s="48" t="s">
        <v>52</v>
      </c>
      <c r="K46" s="48" t="s">
        <v>52</v>
      </c>
    </row>
    <row r="47" spans="1:11" s="10" customFormat="1" ht="78.75" hidden="1" x14ac:dyDescent="0.25">
      <c r="A47" s="42" t="s">
        <v>47</v>
      </c>
      <c r="B47" s="13" t="s">
        <v>188</v>
      </c>
      <c r="C47" s="47" t="s">
        <v>162</v>
      </c>
      <c r="D47" s="21" t="s">
        <v>163</v>
      </c>
      <c r="E47" s="116"/>
      <c r="F47" s="22" t="s">
        <v>12</v>
      </c>
      <c r="G47" s="14" t="s">
        <v>161</v>
      </c>
      <c r="H47" s="86">
        <v>26087.97</v>
      </c>
      <c r="I47" s="48">
        <v>1</v>
      </c>
      <c r="J47" s="48">
        <v>1.32</v>
      </c>
      <c r="K47" s="15">
        <f t="shared" si="0"/>
        <v>0</v>
      </c>
    </row>
    <row r="48" spans="1:11" s="10" customFormat="1" ht="78.75" hidden="1" x14ac:dyDescent="0.25">
      <c r="A48" s="42" t="s">
        <v>48</v>
      </c>
      <c r="B48" s="13" t="s">
        <v>188</v>
      </c>
      <c r="C48" s="47" t="s">
        <v>162</v>
      </c>
      <c r="D48" s="21" t="s">
        <v>164</v>
      </c>
      <c r="E48" s="116"/>
      <c r="F48" s="22" t="s">
        <v>12</v>
      </c>
      <c r="G48" s="14" t="s">
        <v>161</v>
      </c>
      <c r="H48" s="86">
        <v>34428.800000000003</v>
      </c>
      <c r="I48" s="48">
        <v>1</v>
      </c>
      <c r="J48" s="48">
        <v>1.32</v>
      </c>
      <c r="K48" s="15">
        <f t="shared" si="0"/>
        <v>0</v>
      </c>
    </row>
    <row r="49" spans="1:11" s="10" customFormat="1" ht="78.75" hidden="1" x14ac:dyDescent="0.25">
      <c r="A49" s="42" t="s">
        <v>184</v>
      </c>
      <c r="B49" s="13" t="s">
        <v>188</v>
      </c>
      <c r="C49" s="47" t="s">
        <v>162</v>
      </c>
      <c r="D49" s="21" t="s">
        <v>165</v>
      </c>
      <c r="E49" s="48"/>
      <c r="F49" s="22" t="s">
        <v>12</v>
      </c>
      <c r="G49" s="14" t="s">
        <v>161</v>
      </c>
      <c r="H49" s="86">
        <v>42200.72</v>
      </c>
      <c r="I49" s="48">
        <v>1</v>
      </c>
      <c r="J49" s="48">
        <v>1.32</v>
      </c>
      <c r="K49" s="15">
        <f t="shared" si="0"/>
        <v>0</v>
      </c>
    </row>
    <row r="50" spans="1:11" s="10" customFormat="1" ht="78.75" hidden="1" x14ac:dyDescent="0.25">
      <c r="A50" s="42" t="s">
        <v>185</v>
      </c>
      <c r="B50" s="13" t="s">
        <v>188</v>
      </c>
      <c r="C50" s="47" t="s">
        <v>162</v>
      </c>
      <c r="D50" s="21" t="s">
        <v>166</v>
      </c>
      <c r="E50" s="48"/>
      <c r="F50" s="22" t="s">
        <v>12</v>
      </c>
      <c r="G50" s="14" t="s">
        <v>161</v>
      </c>
      <c r="H50" s="86">
        <v>64294.69</v>
      </c>
      <c r="I50" s="48">
        <v>1</v>
      </c>
      <c r="J50" s="48">
        <v>1.32</v>
      </c>
      <c r="K50" s="15">
        <f t="shared" si="0"/>
        <v>0</v>
      </c>
    </row>
    <row r="51" spans="1:11" s="10" customFormat="1" ht="78.75" hidden="1" x14ac:dyDescent="0.25">
      <c r="A51" s="42" t="s">
        <v>186</v>
      </c>
      <c r="B51" s="13" t="s">
        <v>188</v>
      </c>
      <c r="C51" s="47" t="s">
        <v>162</v>
      </c>
      <c r="D51" s="21" t="s">
        <v>337</v>
      </c>
      <c r="E51" s="48"/>
      <c r="F51" s="22" t="s">
        <v>12</v>
      </c>
      <c r="G51" s="14" t="s">
        <v>161</v>
      </c>
      <c r="H51" s="86">
        <v>34384.120000000003</v>
      </c>
      <c r="I51" s="48">
        <v>1</v>
      </c>
      <c r="J51" s="48">
        <v>1.32</v>
      </c>
      <c r="K51" s="15">
        <f t="shared" si="0"/>
        <v>0</v>
      </c>
    </row>
    <row r="52" spans="1:11" s="10" customFormat="1" ht="78.75" hidden="1" x14ac:dyDescent="0.25">
      <c r="A52" s="42" t="s">
        <v>187</v>
      </c>
      <c r="B52" s="13" t="s">
        <v>188</v>
      </c>
      <c r="C52" s="47" t="s">
        <v>162</v>
      </c>
      <c r="D52" s="21" t="s">
        <v>415</v>
      </c>
      <c r="E52" s="48"/>
      <c r="F52" s="22" t="s">
        <v>12</v>
      </c>
      <c r="G52" s="14" t="s">
        <v>161</v>
      </c>
      <c r="H52" s="86">
        <v>56445.5</v>
      </c>
      <c r="I52" s="48">
        <v>1</v>
      </c>
      <c r="J52" s="48">
        <v>1.32</v>
      </c>
      <c r="K52" s="15">
        <f t="shared" si="0"/>
        <v>0</v>
      </c>
    </row>
    <row r="53" spans="1:11" s="10" customFormat="1" ht="47.25" x14ac:dyDescent="0.25">
      <c r="A53" s="42" t="s">
        <v>70</v>
      </c>
      <c r="B53" s="13" t="s">
        <v>178</v>
      </c>
      <c r="C53" s="48" t="s">
        <v>52</v>
      </c>
      <c r="D53" s="48" t="s">
        <v>52</v>
      </c>
      <c r="E53" s="116" t="s">
        <v>52</v>
      </c>
      <c r="F53" s="48" t="s">
        <v>52</v>
      </c>
      <c r="G53" s="48" t="s">
        <v>52</v>
      </c>
      <c r="H53" s="85" t="s">
        <v>52</v>
      </c>
      <c r="I53" s="48" t="s">
        <v>52</v>
      </c>
      <c r="J53" s="48" t="s">
        <v>52</v>
      </c>
      <c r="K53" s="48" t="s">
        <v>52</v>
      </c>
    </row>
    <row r="54" spans="1:11" s="10" customFormat="1" ht="31.5" hidden="1" x14ac:dyDescent="0.25">
      <c r="A54" s="42" t="s">
        <v>24</v>
      </c>
      <c r="B54" s="13" t="s">
        <v>188</v>
      </c>
      <c r="C54" s="48" t="s">
        <v>52</v>
      </c>
      <c r="D54" s="21" t="s">
        <v>180</v>
      </c>
      <c r="E54" s="48"/>
      <c r="F54" s="21" t="s">
        <v>182</v>
      </c>
      <c r="G54" s="14" t="s">
        <v>179</v>
      </c>
      <c r="H54" s="85">
        <v>4.26</v>
      </c>
      <c r="I54" s="48">
        <v>1</v>
      </c>
      <c r="J54" s="48">
        <v>1</v>
      </c>
      <c r="K54" s="15">
        <f t="shared" si="0"/>
        <v>0</v>
      </c>
    </row>
    <row r="55" spans="1:11" s="10" customFormat="1" ht="31.5" hidden="1" x14ac:dyDescent="0.25">
      <c r="A55" s="42" t="s">
        <v>25</v>
      </c>
      <c r="B55" s="13" t="s">
        <v>188</v>
      </c>
      <c r="C55" s="48" t="s">
        <v>52</v>
      </c>
      <c r="D55" s="21" t="s">
        <v>181</v>
      </c>
      <c r="E55" s="48"/>
      <c r="F55" s="21" t="s">
        <v>182</v>
      </c>
      <c r="G55" s="14" t="s">
        <v>179</v>
      </c>
      <c r="H55" s="85">
        <v>7.09</v>
      </c>
      <c r="I55" s="48">
        <v>1</v>
      </c>
      <c r="J55" s="48">
        <v>1</v>
      </c>
      <c r="K55" s="15">
        <f t="shared" si="0"/>
        <v>0</v>
      </c>
    </row>
    <row r="56" spans="1:11" s="10" customFormat="1" ht="31.5" hidden="1" x14ac:dyDescent="0.25">
      <c r="A56" s="42" t="s">
        <v>32</v>
      </c>
      <c r="B56" s="13" t="s">
        <v>188</v>
      </c>
      <c r="C56" s="48" t="s">
        <v>52</v>
      </c>
      <c r="D56" s="21" t="s">
        <v>359</v>
      </c>
      <c r="E56" s="48"/>
      <c r="F56" s="21" t="s">
        <v>182</v>
      </c>
      <c r="G56" s="14" t="s">
        <v>179</v>
      </c>
      <c r="H56" s="85">
        <v>14.18</v>
      </c>
      <c r="I56" s="48">
        <v>1</v>
      </c>
      <c r="J56" s="48">
        <v>1</v>
      </c>
      <c r="K56" s="15">
        <f t="shared" si="0"/>
        <v>0</v>
      </c>
    </row>
    <row r="57" spans="1:11" s="10" customFormat="1" ht="31.5" hidden="1" x14ac:dyDescent="0.25">
      <c r="A57" s="42" t="s">
        <v>83</v>
      </c>
      <c r="B57" s="13" t="s">
        <v>188</v>
      </c>
      <c r="C57" s="48" t="s">
        <v>52</v>
      </c>
      <c r="D57" s="21" t="s">
        <v>360</v>
      </c>
      <c r="E57" s="48"/>
      <c r="F57" s="21" t="s">
        <v>182</v>
      </c>
      <c r="G57" s="14" t="s">
        <v>179</v>
      </c>
      <c r="H57" s="85">
        <v>56.73</v>
      </c>
      <c r="I57" s="48">
        <v>1</v>
      </c>
      <c r="J57" s="48">
        <v>1</v>
      </c>
      <c r="K57" s="15">
        <f t="shared" si="0"/>
        <v>0</v>
      </c>
    </row>
    <row r="58" spans="1:11" s="10" customFormat="1" ht="31.5" hidden="1" x14ac:dyDescent="0.25">
      <c r="A58" s="42" t="s">
        <v>84</v>
      </c>
      <c r="B58" s="13" t="s">
        <v>188</v>
      </c>
      <c r="C58" s="48" t="s">
        <v>52</v>
      </c>
      <c r="D58" s="21" t="s">
        <v>361</v>
      </c>
      <c r="E58" s="116"/>
      <c r="F58" s="21" t="s">
        <v>182</v>
      </c>
      <c r="G58" s="14" t="s">
        <v>179</v>
      </c>
      <c r="H58" s="85">
        <v>99.28</v>
      </c>
      <c r="I58" s="48">
        <v>1</v>
      </c>
      <c r="J58" s="48">
        <v>1</v>
      </c>
      <c r="K58" s="15">
        <f t="shared" si="0"/>
        <v>0</v>
      </c>
    </row>
    <row r="59" spans="1:11" s="10" customFormat="1" ht="31.5" hidden="1" x14ac:dyDescent="0.25">
      <c r="A59" s="42" t="s">
        <v>85</v>
      </c>
      <c r="B59" s="13" t="s">
        <v>188</v>
      </c>
      <c r="C59" s="48" t="s">
        <v>52</v>
      </c>
      <c r="D59" s="21" t="s">
        <v>362</v>
      </c>
      <c r="E59" s="116"/>
      <c r="F59" s="21" t="s">
        <v>182</v>
      </c>
      <c r="G59" s="14" t="s">
        <v>179</v>
      </c>
      <c r="H59" s="85">
        <v>425.5</v>
      </c>
      <c r="I59" s="48">
        <v>1</v>
      </c>
      <c r="J59" s="48">
        <v>1</v>
      </c>
      <c r="K59" s="15">
        <f t="shared" si="0"/>
        <v>0</v>
      </c>
    </row>
    <row r="60" spans="1:11" s="10" customFormat="1" ht="31.5" hidden="1" x14ac:dyDescent="0.25">
      <c r="A60" s="42" t="s">
        <v>87</v>
      </c>
      <c r="B60" s="13" t="s">
        <v>188</v>
      </c>
      <c r="C60" s="48" t="s">
        <v>52</v>
      </c>
      <c r="D60" s="21" t="s">
        <v>363</v>
      </c>
      <c r="E60" s="116"/>
      <c r="F60" s="21" t="s">
        <v>182</v>
      </c>
      <c r="G60" s="14" t="s">
        <v>179</v>
      </c>
      <c r="H60" s="85">
        <v>709.17</v>
      </c>
      <c r="I60" s="48">
        <v>1</v>
      </c>
      <c r="J60" s="48">
        <v>1</v>
      </c>
      <c r="K60" s="15">
        <f t="shared" si="0"/>
        <v>0</v>
      </c>
    </row>
    <row r="61" spans="1:11" ht="50.25" customHeight="1" x14ac:dyDescent="0.25">
      <c r="A61" s="42"/>
      <c r="B61" s="13" t="s">
        <v>22</v>
      </c>
      <c r="C61" s="48" t="s">
        <v>52</v>
      </c>
      <c r="D61" s="48" t="s">
        <v>52</v>
      </c>
      <c r="E61" s="116" t="s">
        <v>52</v>
      </c>
      <c r="F61" s="48" t="s">
        <v>52</v>
      </c>
      <c r="G61" s="48" t="s">
        <v>52</v>
      </c>
      <c r="H61" s="48" t="s">
        <v>52</v>
      </c>
      <c r="I61" s="48" t="s">
        <v>52</v>
      </c>
      <c r="J61" s="48" t="s">
        <v>52</v>
      </c>
      <c r="K61" s="17">
        <f>SUM(K8:K37,K39:K40,K42:K43,K47:K52,K58:K60)+K45</f>
        <v>532.61912759999996</v>
      </c>
    </row>
    <row r="62" spans="1:11" ht="15.75" customHeight="1" x14ac:dyDescent="0.25">
      <c r="C62" s="19"/>
      <c r="D62" s="19"/>
    </row>
    <row r="63" spans="1:11" ht="18.75" customHeight="1" x14ac:dyDescent="0.25">
      <c r="A63" s="131"/>
      <c r="B63" s="131"/>
    </row>
    <row r="64" spans="1:11" ht="41.25" customHeight="1" x14ac:dyDescent="0.25">
      <c r="A64" s="131"/>
      <c r="B64" s="131"/>
    </row>
    <row r="65" spans="1:11" ht="38.25" customHeight="1" x14ac:dyDescent="0.25">
      <c r="A65" s="131"/>
      <c r="B65" s="131"/>
    </row>
    <row r="66" spans="1:11" ht="18.75" customHeight="1" x14ac:dyDescent="0.25">
      <c r="A66" s="132"/>
      <c r="B66" s="132"/>
    </row>
    <row r="67" spans="1:11" ht="217.5" customHeight="1" x14ac:dyDescent="0.25">
      <c r="A67" s="133"/>
      <c r="B67" s="134"/>
    </row>
    <row r="68" spans="1:11" ht="53.25" customHeight="1" x14ac:dyDescent="0.25">
      <c r="A68" s="133"/>
      <c r="B68" s="135"/>
    </row>
    <row r="69" spans="1:11" x14ac:dyDescent="0.25">
      <c r="A69" s="130"/>
      <c r="B69" s="130"/>
    </row>
    <row r="70" spans="1:11" s="7" customFormat="1" x14ac:dyDescent="0.25">
      <c r="A70" s="40"/>
      <c r="B70" s="6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0"/>
      <c r="B74" s="6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>
    <filterColumn colId="4">
      <customFilters>
        <customFilter operator="notEqual" val=" "/>
      </customFilters>
    </filterColumn>
  </autoFilter>
  <mergeCells count="14">
    <mergeCell ref="A1:K1"/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1" customWidth="1"/>
    <col min="8" max="8" width="16.75" style="49" customWidth="1"/>
    <col min="9" max="9" width="15.125" style="50" customWidth="1"/>
    <col min="10" max="10" width="14" style="52" customWidth="1"/>
    <col min="11" max="11" width="22.375" style="52" customWidth="1"/>
    <col min="12" max="12" width="13.5" style="52" customWidth="1"/>
    <col min="13" max="13" width="10.875" style="52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51"/>
      <c r="K1" s="51"/>
    </row>
    <row r="2" spans="1:17" ht="42" customHeight="1" x14ac:dyDescent="0.25">
      <c r="A2" s="150" t="s">
        <v>28</v>
      </c>
      <c r="B2" s="150"/>
      <c r="C2" s="150"/>
      <c r="D2" s="150"/>
      <c r="E2" s="150"/>
      <c r="F2" s="150"/>
      <c r="G2" s="150"/>
      <c r="J2" s="51"/>
      <c r="K2" s="51"/>
    </row>
    <row r="3" spans="1:17" ht="36" customHeight="1" x14ac:dyDescent="0.25">
      <c r="A3" s="43" t="s">
        <v>0</v>
      </c>
      <c r="B3" s="1" t="s">
        <v>27</v>
      </c>
      <c r="C3" s="151" t="s">
        <v>17</v>
      </c>
      <c r="D3" s="151"/>
      <c r="E3" s="129" t="s">
        <v>18</v>
      </c>
      <c r="F3" s="129"/>
      <c r="G3" s="129"/>
      <c r="I3" s="52"/>
      <c r="K3" s="53"/>
      <c r="L3" s="54"/>
      <c r="M3" s="55"/>
      <c r="N3" s="18"/>
      <c r="O3" s="19"/>
      <c r="P3" s="18"/>
    </row>
    <row r="4" spans="1:17" ht="15" customHeight="1" x14ac:dyDescent="0.25">
      <c r="A4" s="44">
        <v>1</v>
      </c>
      <c r="B4" s="27">
        <v>2</v>
      </c>
      <c r="C4" s="152">
        <v>3</v>
      </c>
      <c r="D4" s="153"/>
      <c r="E4" s="154">
        <v>4</v>
      </c>
      <c r="F4" s="155"/>
      <c r="G4" s="156"/>
      <c r="I4" s="49"/>
      <c r="J4" s="50"/>
      <c r="K4" s="49"/>
      <c r="L4" s="50"/>
      <c r="M4" s="49"/>
      <c r="N4" s="5"/>
      <c r="O4" s="31"/>
      <c r="P4" s="5"/>
      <c r="Q4" s="31"/>
    </row>
    <row r="5" spans="1:17" ht="90.75" customHeight="1" x14ac:dyDescent="0.25">
      <c r="A5" s="26">
        <v>1</v>
      </c>
      <c r="B5" s="25" t="s">
        <v>29</v>
      </c>
      <c r="C5" s="157"/>
      <c r="D5" s="157"/>
      <c r="E5" s="157">
        <f>+т4!K61+т3!K80+т2!K83</f>
        <v>14430.046298964</v>
      </c>
      <c r="F5" s="157"/>
      <c r="G5" s="157"/>
      <c r="I5" s="49"/>
      <c r="J5" s="50"/>
      <c r="K5" s="51"/>
      <c r="L5" s="51"/>
    </row>
    <row r="6" spans="1:17" x14ac:dyDescent="0.25">
      <c r="A6" s="26">
        <v>2</v>
      </c>
      <c r="B6" s="2" t="s">
        <v>5</v>
      </c>
      <c r="C6" s="149"/>
      <c r="D6" s="149"/>
      <c r="E6" s="149">
        <f>+E5*0.18</f>
        <v>2597.4083338135201</v>
      </c>
      <c r="F6" s="149"/>
      <c r="G6" s="149"/>
      <c r="I6" s="49"/>
      <c r="J6" s="50"/>
      <c r="K6" s="51"/>
      <c r="L6" s="51"/>
    </row>
    <row r="7" spans="1:17" ht="112.5" customHeight="1" x14ac:dyDescent="0.25">
      <c r="A7" s="26">
        <v>3</v>
      </c>
      <c r="B7" s="2" t="s">
        <v>57</v>
      </c>
      <c r="C7" s="149"/>
      <c r="D7" s="149"/>
      <c r="E7" s="149">
        <f>+E5*1.18</f>
        <v>17027.454632777521</v>
      </c>
      <c r="F7" s="149"/>
      <c r="G7" s="149"/>
      <c r="I7" s="56">
        <f>E5*1.18/1000</f>
        <v>17.02745463277752</v>
      </c>
      <c r="J7" s="50"/>
      <c r="K7" s="51"/>
      <c r="L7" s="51"/>
    </row>
    <row r="8" spans="1:17" ht="53.25" customHeight="1" x14ac:dyDescent="0.25">
      <c r="A8" s="26" t="s">
        <v>72</v>
      </c>
      <c r="B8" s="39" t="s">
        <v>31</v>
      </c>
      <c r="C8" s="147"/>
      <c r="D8" s="148"/>
      <c r="E8" s="149">
        <f>208413*1.073*1.065*1.062*1.062</f>
        <v>268610.61322214518</v>
      </c>
      <c r="F8" s="149"/>
      <c r="G8" s="149"/>
      <c r="I8" s="56">
        <f>E8/1000</f>
        <v>268.61061322214516</v>
      </c>
      <c r="J8" s="50"/>
      <c r="K8" s="51"/>
      <c r="L8" s="51"/>
    </row>
    <row r="9" spans="1:17" ht="69" customHeight="1" x14ac:dyDescent="0.25">
      <c r="A9" s="26" t="s">
        <v>73</v>
      </c>
      <c r="B9" s="28" t="s">
        <v>79</v>
      </c>
      <c r="C9" s="158"/>
      <c r="D9" s="159"/>
      <c r="E9" s="160">
        <v>266603</v>
      </c>
      <c r="F9" s="161"/>
      <c r="G9" s="162"/>
      <c r="H9" s="52"/>
      <c r="I9" s="52"/>
      <c r="J9" s="51"/>
      <c r="K9" s="51" t="s">
        <v>23</v>
      </c>
    </row>
    <row r="10" spans="1:17" ht="53.25" customHeight="1" x14ac:dyDescent="0.25">
      <c r="A10" s="26" t="s">
        <v>74</v>
      </c>
      <c r="B10" s="28" t="s">
        <v>71</v>
      </c>
      <c r="C10" s="158"/>
      <c r="D10" s="159"/>
      <c r="E10" s="163">
        <f>E8-E11</f>
        <v>2007.6132221451844</v>
      </c>
      <c r="F10" s="161"/>
      <c r="G10" s="162"/>
      <c r="H10" s="52"/>
      <c r="I10" s="52"/>
      <c r="J10" s="51"/>
      <c r="K10" s="51"/>
    </row>
    <row r="11" spans="1:17" ht="84" customHeight="1" x14ac:dyDescent="0.25">
      <c r="A11" s="26" t="s">
        <v>70</v>
      </c>
      <c r="B11" s="28" t="s">
        <v>30</v>
      </c>
      <c r="C11" s="158"/>
      <c r="D11" s="159"/>
      <c r="E11" s="160">
        <v>266603</v>
      </c>
      <c r="F11" s="161"/>
      <c r="G11" s="162"/>
      <c r="H11" s="52"/>
      <c r="I11" s="52"/>
      <c r="J11" s="57"/>
      <c r="K11" s="57"/>
    </row>
    <row r="12" spans="1:17" ht="21" customHeight="1" x14ac:dyDescent="0.25">
      <c r="A12" s="26" t="s">
        <v>24</v>
      </c>
      <c r="B12" s="29" t="s">
        <v>58</v>
      </c>
      <c r="C12" s="158"/>
      <c r="D12" s="159"/>
      <c r="E12" s="164"/>
      <c r="F12" s="165"/>
      <c r="G12" s="166"/>
      <c r="H12" s="52"/>
      <c r="I12" s="52"/>
    </row>
    <row r="13" spans="1:17" ht="18" x14ac:dyDescent="0.25">
      <c r="A13" s="26" t="s">
        <v>25</v>
      </c>
      <c r="B13" s="29" t="s">
        <v>59</v>
      </c>
      <c r="C13" s="158"/>
      <c r="D13" s="159"/>
      <c r="E13" s="164"/>
      <c r="F13" s="165"/>
      <c r="G13" s="166"/>
      <c r="H13" s="52"/>
      <c r="I13" s="52"/>
    </row>
    <row r="14" spans="1:17" ht="18" x14ac:dyDescent="0.25">
      <c r="A14" s="26" t="s">
        <v>32</v>
      </c>
      <c r="B14" s="29" t="s">
        <v>60</v>
      </c>
      <c r="C14" s="33"/>
      <c r="D14" s="34"/>
      <c r="E14" s="35"/>
      <c r="F14" s="36"/>
      <c r="G14" s="37"/>
      <c r="H14" s="52"/>
      <c r="I14" s="52"/>
    </row>
    <row r="15" spans="1:17" x14ac:dyDescent="0.25">
      <c r="A15" s="26" t="s">
        <v>1</v>
      </c>
      <c r="B15" s="30" t="s">
        <v>1</v>
      </c>
      <c r="C15" s="158"/>
      <c r="D15" s="159"/>
      <c r="E15" s="164"/>
      <c r="F15" s="165"/>
      <c r="G15" s="166"/>
      <c r="H15" s="52"/>
      <c r="I15" s="52"/>
    </row>
    <row r="16" spans="1:17" ht="18" x14ac:dyDescent="0.25">
      <c r="A16" s="26" t="s">
        <v>61</v>
      </c>
      <c r="B16" s="29" t="s">
        <v>62</v>
      </c>
      <c r="C16" s="158"/>
      <c r="D16" s="159"/>
      <c r="E16" s="164"/>
      <c r="F16" s="165"/>
      <c r="G16" s="166"/>
      <c r="H16" s="52"/>
      <c r="I16" s="52"/>
    </row>
    <row r="17" spans="1:9" ht="18" x14ac:dyDescent="0.25">
      <c r="A17" s="26" t="s">
        <v>26</v>
      </c>
      <c r="B17" s="29" t="s">
        <v>63</v>
      </c>
      <c r="C17" s="167"/>
      <c r="D17" s="168"/>
      <c r="E17" s="160"/>
      <c r="F17" s="161"/>
      <c r="G17" s="162"/>
      <c r="H17" s="54"/>
      <c r="I17" s="58"/>
    </row>
    <row r="18" spans="1:9" x14ac:dyDescent="0.25">
      <c r="A18" s="45"/>
      <c r="B18" s="32"/>
      <c r="C18" s="130"/>
      <c r="D18" s="130"/>
      <c r="E18" s="169"/>
      <c r="F18" s="169"/>
      <c r="G18" s="169"/>
    </row>
    <row r="19" spans="1:9" ht="18" x14ac:dyDescent="0.25">
      <c r="A19" s="170" t="s">
        <v>67</v>
      </c>
      <c r="B19" s="170"/>
      <c r="C19" s="170"/>
      <c r="D19" s="170"/>
      <c r="E19" s="170"/>
      <c r="F19" s="170"/>
      <c r="G19" s="170"/>
    </row>
    <row r="20" spans="1:9" ht="36" customHeight="1" x14ac:dyDescent="0.25">
      <c r="A20" s="171" t="s">
        <v>64</v>
      </c>
      <c r="B20" s="171"/>
      <c r="C20" s="171"/>
      <c r="D20" s="171"/>
      <c r="E20" s="171"/>
      <c r="F20" s="171"/>
      <c r="G20" s="171"/>
    </row>
    <row r="21" spans="1:9" ht="31.5" customHeight="1" x14ac:dyDescent="0.25">
      <c r="A21" s="171" t="s">
        <v>65</v>
      </c>
      <c r="B21" s="171"/>
      <c r="C21" s="171"/>
      <c r="D21" s="171"/>
      <c r="E21" s="171"/>
      <c r="F21" s="171"/>
      <c r="G21" s="171"/>
      <c r="H21" s="49" t="s">
        <v>23</v>
      </c>
    </row>
    <row r="22" spans="1:9" ht="69.75" customHeight="1" x14ac:dyDescent="0.25">
      <c r="A22" s="171" t="s">
        <v>66</v>
      </c>
      <c r="B22" s="171"/>
      <c r="C22" s="171"/>
      <c r="D22" s="171"/>
      <c r="E22" s="171"/>
      <c r="F22" s="171"/>
      <c r="G22" s="171"/>
    </row>
    <row r="23" spans="1:9" ht="18.75" customHeight="1" x14ac:dyDescent="0.25">
      <c r="A23" s="131"/>
      <c r="B23" s="131"/>
      <c r="C23" s="131"/>
      <c r="D23" s="131"/>
      <c r="E23" s="131"/>
      <c r="F23" s="131"/>
      <c r="G23" s="131"/>
    </row>
    <row r="24" spans="1:9" ht="41.25" customHeight="1" x14ac:dyDescent="0.25">
      <c r="A24" s="131"/>
      <c r="B24" s="131"/>
      <c r="C24" s="131"/>
      <c r="D24" s="131"/>
      <c r="E24" s="131"/>
      <c r="F24" s="131"/>
      <c r="G24" s="131"/>
    </row>
    <row r="25" spans="1:9" ht="38.25" customHeight="1" x14ac:dyDescent="0.25">
      <c r="A25" s="131"/>
      <c r="B25" s="131"/>
      <c r="C25" s="131"/>
      <c r="D25" s="131"/>
      <c r="E25" s="131"/>
      <c r="F25" s="131"/>
      <c r="G25" s="131"/>
      <c r="H25" s="52"/>
    </row>
    <row r="26" spans="1:9" ht="18.75" customHeight="1" x14ac:dyDescent="0.25">
      <c r="A26" s="132"/>
      <c r="B26" s="132"/>
      <c r="C26" s="132"/>
      <c r="D26" s="132"/>
      <c r="E26" s="132"/>
      <c r="F26" s="132"/>
      <c r="G26" s="132"/>
    </row>
    <row r="27" spans="1:9" ht="217.5" customHeight="1" x14ac:dyDescent="0.25">
      <c r="A27" s="133"/>
      <c r="B27" s="134"/>
      <c r="C27" s="134"/>
      <c r="D27" s="134"/>
      <c r="E27" s="134"/>
      <c r="F27" s="134"/>
      <c r="G27" s="134"/>
    </row>
    <row r="28" spans="1:9" ht="53.25" customHeight="1" x14ac:dyDescent="0.25">
      <c r="A28" s="133"/>
      <c r="B28" s="135"/>
      <c r="C28" s="135"/>
      <c r="D28" s="135"/>
      <c r="E28" s="135"/>
      <c r="F28" s="135"/>
      <c r="G28" s="135"/>
    </row>
    <row r="29" spans="1:9" x14ac:dyDescent="0.25">
      <c r="A29" s="130"/>
      <c r="B29" s="130"/>
      <c r="C29" s="130"/>
      <c r="D29" s="130"/>
      <c r="E29" s="130"/>
      <c r="F29" s="130"/>
      <c r="G29" s="130"/>
    </row>
    <row r="30" spans="1:9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174"/>
      <c r="B1" s="174"/>
      <c r="C1" s="174"/>
      <c r="D1" s="174"/>
    </row>
    <row r="2" spans="1:9" ht="45" customHeight="1" x14ac:dyDescent="0.25">
      <c r="B2" s="19"/>
      <c r="C2" s="19"/>
    </row>
    <row r="3" spans="1:9" ht="78.75" hidden="1" customHeight="1" x14ac:dyDescent="0.25">
      <c r="B3" s="19"/>
      <c r="C3" s="19"/>
    </row>
    <row r="4" spans="1:9" s="31" customFormat="1" ht="66.75" customHeight="1" x14ac:dyDescent="0.25">
      <c r="A4" s="173" t="s">
        <v>92</v>
      </c>
      <c r="B4" s="172" t="s">
        <v>96</v>
      </c>
      <c r="C4" s="172" t="s">
        <v>91</v>
      </c>
      <c r="D4" s="172"/>
      <c r="E4" s="10"/>
      <c r="F4" s="18"/>
      <c r="G4" s="19"/>
      <c r="H4" s="18"/>
    </row>
    <row r="5" spans="1:9" ht="53.25" customHeight="1" x14ac:dyDescent="0.25">
      <c r="A5" s="173"/>
      <c r="B5" s="172"/>
      <c r="C5" s="48" t="s">
        <v>93</v>
      </c>
      <c r="D5" s="11" t="s">
        <v>94</v>
      </c>
      <c r="E5" s="31"/>
      <c r="F5" s="5"/>
      <c r="G5" s="31"/>
      <c r="H5" s="5"/>
      <c r="I5" s="31"/>
    </row>
    <row r="6" spans="1:9" ht="90.75" customHeight="1" x14ac:dyDescent="0.25">
      <c r="A6" s="48" t="s">
        <v>81</v>
      </c>
      <c r="B6" s="15">
        <v>250706.94077945419</v>
      </c>
      <c r="C6" s="76">
        <v>248795.16594795472</v>
      </c>
      <c r="D6" s="76">
        <v>362613.31015836267</v>
      </c>
    </row>
    <row r="7" spans="1:9" ht="84.75" customHeight="1" x14ac:dyDescent="0.25">
      <c r="A7" s="48" t="s">
        <v>95</v>
      </c>
      <c r="B7" s="15">
        <v>53691.3</v>
      </c>
      <c r="C7" s="75">
        <v>46326</v>
      </c>
      <c r="D7" s="76">
        <v>74467.48485116614</v>
      </c>
    </row>
    <row r="8" spans="1:9" ht="112.5" customHeight="1" x14ac:dyDescent="0.25">
      <c r="A8" s="77"/>
      <c r="B8" s="78"/>
      <c r="C8" s="79"/>
      <c r="D8" s="79"/>
    </row>
    <row r="9" spans="1:9" ht="53.25" customHeight="1" x14ac:dyDescent="0.25">
      <c r="A9" s="31"/>
      <c r="B9" s="5"/>
      <c r="C9" s="19"/>
      <c r="D9" s="19"/>
    </row>
    <row r="10" spans="1:9" ht="69" customHeight="1" x14ac:dyDescent="0.25">
      <c r="A10" s="64"/>
      <c r="B10" s="64"/>
      <c r="C10" s="65"/>
      <c r="D10" s="65"/>
    </row>
    <row r="11" spans="1:9" hidden="1" x14ac:dyDescent="0.25">
      <c r="A11" s="64"/>
      <c r="B11" s="64"/>
      <c r="C11" s="65"/>
      <c r="D11" s="65" t="s">
        <v>82</v>
      </c>
    </row>
    <row r="12" spans="1:9" hidden="1" x14ac:dyDescent="0.25">
      <c r="A12" s="64"/>
      <c r="B12" s="64"/>
      <c r="C12" s="65"/>
      <c r="D12" s="68">
        <v>114.30972260932106</v>
      </c>
    </row>
    <row r="13" spans="1:9" ht="21" hidden="1" customHeight="1" x14ac:dyDescent="0.25">
      <c r="A13" s="64"/>
      <c r="B13" s="64"/>
      <c r="C13" s="65"/>
      <c r="D13" s="68">
        <v>106.03167494679889</v>
      </c>
    </row>
    <row r="14" spans="1:9" hidden="1" x14ac:dyDescent="0.25">
      <c r="A14" s="64"/>
      <c r="B14" s="64"/>
      <c r="C14" s="65"/>
      <c r="D14" s="68">
        <v>105.04380984686162</v>
      </c>
    </row>
    <row r="15" spans="1:9" hidden="1" x14ac:dyDescent="0.25">
      <c r="A15" s="64"/>
      <c r="B15" s="64"/>
      <c r="C15" s="65"/>
      <c r="D15" s="68">
        <v>104.53189530144731</v>
      </c>
    </row>
    <row r="16" spans="1:9" hidden="1" x14ac:dyDescent="0.25">
      <c r="A16" s="64"/>
      <c r="B16" s="64"/>
      <c r="C16" s="65"/>
      <c r="D16" s="68">
        <v>104.16560516944568</v>
      </c>
    </row>
    <row r="17" spans="1:4" hidden="1" x14ac:dyDescent="0.25">
      <c r="A17" s="69"/>
      <c r="B17" s="69"/>
      <c r="C17" s="70"/>
      <c r="D17" s="68">
        <v>103.9</v>
      </c>
    </row>
    <row r="18" spans="1:4" hidden="1" x14ac:dyDescent="0.25">
      <c r="A18" s="69"/>
      <c r="B18" s="69"/>
      <c r="C18" s="70"/>
      <c r="D18" s="68">
        <v>104</v>
      </c>
    </row>
    <row r="19" spans="1:4" hidden="1" x14ac:dyDescent="0.25">
      <c r="A19" s="69"/>
      <c r="B19" s="69"/>
      <c r="C19" s="70"/>
      <c r="D19" s="68">
        <v>104</v>
      </c>
    </row>
    <row r="20" spans="1:4" x14ac:dyDescent="0.25">
      <c r="A20" s="73"/>
      <c r="B20" s="73"/>
      <c r="C20" s="74"/>
      <c r="D20" s="74"/>
    </row>
    <row r="21" spans="1:4" ht="36" customHeight="1" x14ac:dyDescent="0.25"/>
    <row r="22" spans="1:4" ht="31.5" customHeight="1" x14ac:dyDescent="0.25"/>
    <row r="23" spans="1:4" ht="80.25" customHeight="1" x14ac:dyDescent="0.25"/>
    <row r="24" spans="1:4" ht="18.75" customHeight="1" x14ac:dyDescent="0.25"/>
    <row r="25" spans="1:4" ht="41.25" customHeight="1" x14ac:dyDescent="0.25"/>
    <row r="26" spans="1:4" ht="38.25" customHeight="1" x14ac:dyDescent="0.25"/>
    <row r="27" spans="1:4" ht="18.75" customHeight="1" x14ac:dyDescent="0.25"/>
    <row r="28" spans="1:4" ht="217.5" customHeight="1" x14ac:dyDescent="0.25"/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1"/>
  <sheetViews>
    <sheetView view="pageBreakPreview" zoomScale="80" zoomScaleNormal="124" zoomScaleSheetLayoutView="80" workbookViewId="0">
      <selection activeCell="E19" sqref="E19"/>
    </sheetView>
  </sheetViews>
  <sheetFormatPr defaultRowHeight="15.75" x14ac:dyDescent="0.25"/>
  <cols>
    <col min="1" max="1" width="9.625" style="40" customWidth="1"/>
    <col min="2" max="2" width="34.375" style="4" customWidth="1"/>
    <col min="3" max="3" width="11.625" style="4" hidden="1" customWidth="1"/>
    <col min="4" max="4" width="23.75" style="4" customWidth="1"/>
    <col min="5" max="5" width="23.75" style="7" customWidth="1"/>
    <col min="6" max="6" width="5.125" style="31" customWidth="1"/>
    <col min="7" max="7" width="8" style="102" hidden="1" customWidth="1"/>
    <col min="8" max="8" width="2.875" style="103" hidden="1" customWidth="1"/>
    <col min="9" max="9" width="8" style="103" hidden="1" customWidth="1"/>
    <col min="10" max="10" width="13.5" style="6" customWidth="1"/>
    <col min="11" max="11" width="10.875" style="6" customWidth="1"/>
    <col min="12" max="12" width="13.875" style="6" hidden="1" customWidth="1"/>
    <col min="13" max="13" width="16.75" style="6" customWidth="1"/>
    <col min="14" max="14" width="15.125" style="6" customWidth="1"/>
    <col min="15" max="16384" width="9" style="6"/>
  </cols>
  <sheetData>
    <row r="1" spans="1:15" ht="63" customHeight="1" x14ac:dyDescent="0.25">
      <c r="A1" s="146" t="s">
        <v>429</v>
      </c>
      <c r="B1" s="146"/>
      <c r="C1" s="146"/>
      <c r="D1" s="146"/>
      <c r="E1" s="146"/>
      <c r="F1" s="146"/>
    </row>
    <row r="2" spans="1:15" ht="30" customHeight="1" x14ac:dyDescent="0.25">
      <c r="B2" s="175" t="str">
        <f>т1!D6</f>
        <v>Реконструкция и модернизация сетей электроснабжения 0,4кВ</v>
      </c>
      <c r="C2" s="175"/>
      <c r="D2" s="175"/>
      <c r="E2" s="175"/>
      <c r="H2" s="104"/>
      <c r="I2" s="104"/>
    </row>
    <row r="3" spans="1:15" ht="54.75" customHeight="1" x14ac:dyDescent="0.25">
      <c r="A3" s="176" t="s">
        <v>338</v>
      </c>
      <c r="B3" s="176"/>
      <c r="C3" s="176"/>
      <c r="D3" s="176"/>
      <c r="E3" s="176"/>
      <c r="H3" s="104"/>
      <c r="I3" s="104"/>
    </row>
    <row r="4" spans="1:15" ht="0.75" customHeight="1" x14ac:dyDescent="0.25">
      <c r="A4" s="59" t="s">
        <v>80</v>
      </c>
      <c r="B4" s="177" t="s">
        <v>81</v>
      </c>
      <c r="C4" s="177"/>
      <c r="D4" s="177"/>
      <c r="E4" s="177"/>
      <c r="H4" s="104"/>
      <c r="I4" s="104"/>
    </row>
    <row r="5" spans="1:15" s="31" customFormat="1" ht="66.75" customHeight="1" x14ac:dyDescent="0.25">
      <c r="A5" s="60" t="s">
        <v>0</v>
      </c>
      <c r="B5" s="1" t="s">
        <v>27</v>
      </c>
      <c r="C5" s="61" t="s">
        <v>17</v>
      </c>
      <c r="D5" s="61" t="s">
        <v>448</v>
      </c>
      <c r="E5" s="48" t="s">
        <v>449</v>
      </c>
      <c r="G5" s="105"/>
      <c r="H5" s="105"/>
      <c r="I5" s="106"/>
      <c r="J5" s="18"/>
      <c r="K5" s="10"/>
      <c r="L5" s="18"/>
      <c r="M5" s="19"/>
      <c r="N5" s="18"/>
    </row>
    <row r="6" spans="1:15" ht="15" customHeight="1" x14ac:dyDescent="0.25">
      <c r="A6" s="60">
        <v>1</v>
      </c>
      <c r="B6" s="1">
        <v>2</v>
      </c>
      <c r="C6" s="60">
        <v>3</v>
      </c>
      <c r="D6" s="1">
        <v>3</v>
      </c>
      <c r="E6" s="60" t="s">
        <v>72</v>
      </c>
      <c r="G6" s="105"/>
      <c r="H6" s="102"/>
      <c r="I6" s="105"/>
      <c r="J6" s="5"/>
      <c r="K6" s="31"/>
      <c r="L6" s="5"/>
      <c r="M6" s="31"/>
      <c r="N6" s="5"/>
      <c r="O6" s="31"/>
    </row>
    <row r="7" spans="1:15" ht="90.75" customHeight="1" x14ac:dyDescent="0.25">
      <c r="A7" s="26">
        <v>1</v>
      </c>
      <c r="B7" s="2" t="s">
        <v>335</v>
      </c>
      <c r="C7" s="2"/>
      <c r="D7" s="80">
        <f>т3!K39+т4!K45</f>
        <v>826.88760000000002</v>
      </c>
      <c r="E7" s="80">
        <f>т1!K30+т2!K83+т3!K80+т4!K61-D7</f>
        <v>13603.158698964</v>
      </c>
      <c r="G7" s="105"/>
      <c r="H7" s="102"/>
      <c r="I7" s="104"/>
      <c r="J7" s="19"/>
    </row>
    <row r="8" spans="1:15" ht="21.75" customHeight="1" x14ac:dyDescent="0.25">
      <c r="A8" s="26" t="s">
        <v>39</v>
      </c>
      <c r="B8" s="2" t="s">
        <v>430</v>
      </c>
      <c r="C8" s="2"/>
      <c r="D8" s="2"/>
      <c r="E8" s="80">
        <f>E7*'Доп. коэффициенты'!C3/100</f>
        <v>503.31687186166806</v>
      </c>
      <c r="F8" s="89"/>
      <c r="G8" s="105"/>
      <c r="H8" s="102"/>
      <c r="I8" s="104"/>
      <c r="J8" s="19"/>
    </row>
    <row r="9" spans="1:15" ht="24.75" customHeight="1" x14ac:dyDescent="0.25">
      <c r="A9" s="26" t="s">
        <v>40</v>
      </c>
      <c r="B9" s="2" t="s">
        <v>431</v>
      </c>
      <c r="C9" s="2"/>
      <c r="D9" s="2"/>
      <c r="E9" s="80">
        <f>E7*'Доп. коэффициенты'!C4/100</f>
        <v>408.09476096892001</v>
      </c>
      <c r="F9" s="89"/>
      <c r="G9" s="105"/>
      <c r="H9" s="102"/>
      <c r="I9" s="104"/>
      <c r="J9" s="19"/>
    </row>
    <row r="10" spans="1:15" ht="24.75" customHeight="1" x14ac:dyDescent="0.25">
      <c r="A10" s="26" t="s">
        <v>69</v>
      </c>
      <c r="B10" s="2" t="s">
        <v>432</v>
      </c>
      <c r="C10" s="2"/>
      <c r="D10" s="2"/>
      <c r="E10" s="80">
        <f>E7*'Доп. коэффициенты'!C5/100</f>
        <v>326.47580877513599</v>
      </c>
      <c r="F10" s="89"/>
      <c r="G10" s="105"/>
      <c r="H10" s="102"/>
      <c r="I10" s="104"/>
      <c r="J10" s="19"/>
    </row>
    <row r="11" spans="1:15" ht="31.5" customHeight="1" x14ac:dyDescent="0.25">
      <c r="A11" s="26" t="s">
        <v>97</v>
      </c>
      <c r="B11" s="2" t="s">
        <v>433</v>
      </c>
      <c r="C11" s="2"/>
      <c r="D11" s="2"/>
      <c r="E11" s="80">
        <f>E7*'Доп. коэффициенты'!C6/100</f>
        <v>652.95161755027198</v>
      </c>
      <c r="F11" s="89"/>
      <c r="G11" s="105"/>
      <c r="H11" s="102"/>
      <c r="I11" s="104"/>
      <c r="J11" s="19"/>
    </row>
    <row r="12" spans="1:15" ht="90.75" customHeight="1" x14ac:dyDescent="0.25">
      <c r="A12" s="26" t="s">
        <v>167</v>
      </c>
      <c r="B12" s="2" t="s">
        <v>434</v>
      </c>
      <c r="C12" s="2"/>
      <c r="D12" s="2"/>
      <c r="E12" s="80">
        <f>E7-E8-E9-E10-E11+D7</f>
        <v>12539.207239808004</v>
      </c>
      <c r="F12" s="89"/>
      <c r="G12" s="105"/>
      <c r="H12" s="102"/>
      <c r="I12" s="104"/>
      <c r="J12" s="19"/>
    </row>
    <row r="13" spans="1:15" x14ac:dyDescent="0.25">
      <c r="A13" s="26" t="s">
        <v>118</v>
      </c>
      <c r="B13" s="2" t="s">
        <v>455</v>
      </c>
      <c r="C13" s="2"/>
      <c r="D13" s="2"/>
      <c r="E13" s="81">
        <f>E12*0.22</f>
        <v>2758.6255927577608</v>
      </c>
      <c r="G13" s="105"/>
      <c r="H13" s="102"/>
      <c r="I13" s="104"/>
      <c r="J13" s="19"/>
    </row>
    <row r="14" spans="1:15" ht="112.5" customHeight="1" x14ac:dyDescent="0.25">
      <c r="A14" s="26" t="s">
        <v>72</v>
      </c>
      <c r="B14" s="2" t="s">
        <v>435</v>
      </c>
      <c r="C14" s="2"/>
      <c r="D14" s="2"/>
      <c r="E14" s="81">
        <f>E12+E13</f>
        <v>15297.832832565764</v>
      </c>
      <c r="G14" s="105"/>
      <c r="H14" s="102"/>
      <c r="I14" s="104"/>
      <c r="J14" s="19"/>
    </row>
    <row r="15" spans="1:15" ht="53.25" customHeight="1" x14ac:dyDescent="0.25">
      <c r="A15" s="26" t="s">
        <v>73</v>
      </c>
      <c r="B15" s="39" t="s">
        <v>436</v>
      </c>
      <c r="C15" s="39"/>
      <c r="D15" s="39"/>
      <c r="E15" s="81"/>
      <c r="G15" s="105"/>
      <c r="H15" s="102"/>
      <c r="I15" s="104"/>
      <c r="J15" s="19"/>
    </row>
    <row r="16" spans="1:15" ht="69" customHeight="1" x14ac:dyDescent="0.25">
      <c r="A16" s="26" t="s">
        <v>74</v>
      </c>
      <c r="B16" s="90" t="s">
        <v>451</v>
      </c>
      <c r="C16" s="63"/>
      <c r="D16" s="63"/>
      <c r="E16" s="82">
        <f>E14-E15</f>
        <v>15297.832832565764</v>
      </c>
      <c r="F16" s="64"/>
      <c r="G16" s="107"/>
      <c r="H16" s="107"/>
      <c r="I16" s="108"/>
      <c r="J16" s="65"/>
    </row>
    <row r="17" spans="1:12" ht="63.75" x14ac:dyDescent="0.25">
      <c r="A17" s="26" t="s">
        <v>70</v>
      </c>
      <c r="B17" s="90" t="s">
        <v>437</v>
      </c>
      <c r="C17" s="63"/>
      <c r="D17" s="63"/>
      <c r="E17" s="83">
        <f>+E18+E19+E20+E21+E22+E23+E24+E25</f>
        <v>126222.515460152</v>
      </c>
      <c r="F17" s="66"/>
      <c r="G17" s="107"/>
      <c r="H17" s="107"/>
      <c r="I17" s="108"/>
      <c r="J17" s="65" t="s">
        <v>82</v>
      </c>
    </row>
    <row r="18" spans="1:12" ht="18" x14ac:dyDescent="0.25">
      <c r="A18" s="62" t="s">
        <v>24</v>
      </c>
      <c r="B18" s="67" t="s">
        <v>420</v>
      </c>
      <c r="C18" s="67"/>
      <c r="D18" s="67"/>
      <c r="E18" s="99">
        <v>25223.038875999999</v>
      </c>
      <c r="F18" s="64"/>
      <c r="G18" s="109">
        <f>E19</f>
        <v>7803.7848435999995</v>
      </c>
      <c r="H18" s="107" t="s">
        <v>453</v>
      </c>
      <c r="I18" s="114">
        <f>E16</f>
        <v>15297.832832565764</v>
      </c>
      <c r="J18" s="68">
        <v>105.1</v>
      </c>
      <c r="K18" s="6">
        <v>2025</v>
      </c>
      <c r="L18" s="6">
        <v>104.6</v>
      </c>
    </row>
    <row r="19" spans="1:12" ht="21" customHeight="1" x14ac:dyDescent="0.25">
      <c r="A19" s="62" t="s">
        <v>25</v>
      </c>
      <c r="B19" s="67" t="s">
        <v>421</v>
      </c>
      <c r="C19" s="67"/>
      <c r="D19" s="67"/>
      <c r="E19" s="117">
        <f>2.8391770304*1000+4.9646078132*1000</f>
        <v>7803.7848435999995</v>
      </c>
      <c r="F19" s="64"/>
      <c r="G19" s="107"/>
      <c r="H19" s="107"/>
      <c r="I19" s="108"/>
      <c r="J19" s="68">
        <v>104.2</v>
      </c>
      <c r="K19" s="6">
        <v>2026</v>
      </c>
      <c r="L19" s="6">
        <v>104.2</v>
      </c>
    </row>
    <row r="20" spans="1:12" ht="18" x14ac:dyDescent="0.25">
      <c r="A20" s="62" t="s">
        <v>32</v>
      </c>
      <c r="B20" s="67" t="s">
        <v>422</v>
      </c>
      <c r="C20" s="67"/>
      <c r="D20" s="67"/>
      <c r="E20" s="83">
        <f>29848816.51752/1000</f>
        <v>29848.816517520001</v>
      </c>
      <c r="F20" s="64"/>
      <c r="G20" s="107"/>
      <c r="H20" s="107"/>
      <c r="I20" s="108"/>
      <c r="J20" s="68">
        <v>104</v>
      </c>
      <c r="K20" s="6">
        <v>2027</v>
      </c>
      <c r="L20" s="6">
        <v>104.2</v>
      </c>
    </row>
    <row r="21" spans="1:12" ht="18" x14ac:dyDescent="0.25">
      <c r="A21" s="62" t="s">
        <v>83</v>
      </c>
      <c r="B21" s="67" t="s">
        <v>423</v>
      </c>
      <c r="C21" s="67"/>
      <c r="D21" s="67"/>
      <c r="E21" s="83">
        <f>31297884.6591/1000</f>
        <v>31297.8846591</v>
      </c>
      <c r="F21" s="64"/>
      <c r="G21" s="107"/>
      <c r="H21" s="107"/>
      <c r="I21" s="108"/>
      <c r="J21" s="68">
        <v>104</v>
      </c>
      <c r="K21" s="6">
        <v>2028</v>
      </c>
      <c r="L21" s="6">
        <v>104.2</v>
      </c>
    </row>
    <row r="22" spans="1:12" ht="18" x14ac:dyDescent="0.25">
      <c r="A22" s="62" t="s">
        <v>84</v>
      </c>
      <c r="B22" s="67" t="s">
        <v>424</v>
      </c>
      <c r="C22" s="67"/>
      <c r="D22" s="67"/>
      <c r="E22" s="83">
        <f>32048990.563932/1000</f>
        <v>32048.990563932002</v>
      </c>
      <c r="F22" s="64"/>
      <c r="G22" s="107"/>
      <c r="H22" s="107"/>
      <c r="I22" s="108"/>
      <c r="J22" s="68">
        <v>104</v>
      </c>
      <c r="K22" s="6">
        <v>2029</v>
      </c>
      <c r="L22" s="6">
        <v>104.2</v>
      </c>
    </row>
    <row r="23" spans="1:12" ht="18" hidden="1" x14ac:dyDescent="0.25">
      <c r="A23" s="62" t="s">
        <v>85</v>
      </c>
      <c r="B23" s="67" t="s">
        <v>86</v>
      </c>
      <c r="C23" s="67"/>
      <c r="D23" s="67"/>
      <c r="E23" s="82">
        <v>0</v>
      </c>
      <c r="F23" s="69"/>
      <c r="G23" s="110"/>
      <c r="H23" s="110"/>
      <c r="I23" s="111"/>
      <c r="J23" s="68"/>
    </row>
    <row r="24" spans="1:12" ht="18" hidden="1" x14ac:dyDescent="0.25">
      <c r="A24" s="62" t="s">
        <v>87</v>
      </c>
      <c r="B24" s="67" t="s">
        <v>88</v>
      </c>
      <c r="C24" s="67"/>
      <c r="D24" s="67"/>
      <c r="E24" s="82">
        <v>0</v>
      </c>
      <c r="F24" s="69"/>
      <c r="G24" s="110"/>
      <c r="H24" s="110"/>
      <c r="I24" s="111"/>
      <c r="J24" s="68"/>
    </row>
    <row r="25" spans="1:12" ht="18" hidden="1" x14ac:dyDescent="0.25">
      <c r="A25" s="62" t="s">
        <v>89</v>
      </c>
      <c r="B25" s="67" t="s">
        <v>90</v>
      </c>
      <c r="C25" s="67"/>
      <c r="D25" s="67"/>
      <c r="E25" s="82">
        <v>0</v>
      </c>
      <c r="F25" s="69"/>
      <c r="G25" s="110"/>
      <c r="H25" s="110"/>
      <c r="I25" s="111"/>
      <c r="J25" s="68"/>
    </row>
    <row r="26" spans="1:12" ht="33.75" x14ac:dyDescent="0.25">
      <c r="A26" s="62">
        <v>8</v>
      </c>
      <c r="B26" s="71" t="s">
        <v>31</v>
      </c>
      <c r="C26" s="71"/>
      <c r="D26" s="71"/>
      <c r="E26" s="118">
        <f>E15+E16*(E18/E17*(100+J18)/200+E19/E17*(100+J19)/200*J18/100+E20/E17*(100+J20)/200*J18/100*J19/100+E21/E17*(100+J21)/200*J18/100*J19/100*J20/100+E22/E17*(100+J22)/200*J18/100*J19/100*J20/100*J21/100+E23/E17*(100+J23)/200*J18/100*J19/100*J20/100*J21/100*J22/100+E24/E17*(100+J24)/200*J18/100*J19/100*J20/100*J21/100*J22/100*J23/100+E25/E17*(100+J25)/200*J18/100*J19/100*J20/100*J21/100*J22/100*J23/100*J24/100)</f>
        <v>17290.46629752318</v>
      </c>
      <c r="F26" s="72"/>
      <c r="G26" s="112"/>
      <c r="H26" s="112"/>
      <c r="I26" s="113"/>
      <c r="J26" s="74"/>
    </row>
    <row r="27" spans="1:12" ht="36" customHeight="1" x14ac:dyDescent="0.25">
      <c r="A27" s="170" t="s">
        <v>67</v>
      </c>
      <c r="B27" s="170"/>
      <c r="C27" s="170"/>
      <c r="D27" s="170"/>
      <c r="E27" s="170"/>
    </row>
    <row r="28" spans="1:12" ht="31.5" customHeight="1" x14ac:dyDescent="0.25">
      <c r="A28" s="171" t="s">
        <v>64</v>
      </c>
      <c r="B28" s="171"/>
      <c r="C28" s="171"/>
      <c r="D28" s="171"/>
      <c r="E28" s="171"/>
    </row>
    <row r="29" spans="1:12" ht="80.25" customHeight="1" x14ac:dyDescent="0.25">
      <c r="A29" s="171" t="s">
        <v>66</v>
      </c>
      <c r="B29" s="171"/>
      <c r="C29" s="171"/>
      <c r="D29" s="171"/>
      <c r="E29" s="171"/>
    </row>
    <row r="30" spans="1:12" ht="18.75" customHeight="1" x14ac:dyDescent="0.25">
      <c r="A30" s="178"/>
      <c r="B30" s="178"/>
      <c r="C30" s="178"/>
      <c r="D30" s="178"/>
      <c r="E30" s="178"/>
    </row>
    <row r="31" spans="1:12" ht="41.25" customHeight="1" x14ac:dyDescent="0.25">
      <c r="A31" s="131"/>
      <c r="B31" s="131"/>
      <c r="C31" s="131"/>
      <c r="D31" s="131"/>
      <c r="E31" s="131"/>
    </row>
    <row r="32" spans="1:12" ht="38.25" customHeight="1" x14ac:dyDescent="0.25">
      <c r="A32" s="131"/>
      <c r="B32" s="131"/>
      <c r="C32" s="131"/>
      <c r="D32" s="131"/>
      <c r="E32" s="131"/>
      <c r="F32"/>
    </row>
    <row r="33" spans="1:5" ht="18.75" customHeight="1" x14ac:dyDescent="0.25">
      <c r="A33" s="132"/>
      <c r="B33" s="132"/>
      <c r="C33" s="132"/>
      <c r="D33" s="132"/>
      <c r="E33" s="132"/>
    </row>
    <row r="34" spans="1:5" ht="217.5" customHeight="1" x14ac:dyDescent="0.25">
      <c r="A34" s="133"/>
      <c r="B34" s="134"/>
      <c r="C34" s="134"/>
      <c r="D34" s="134"/>
      <c r="E34" s="134"/>
    </row>
    <row r="35" spans="1:5" ht="53.25" customHeight="1" x14ac:dyDescent="0.25">
      <c r="A35" s="133"/>
      <c r="B35" s="135"/>
      <c r="C35" s="135"/>
      <c r="D35" s="135"/>
      <c r="E35" s="135"/>
    </row>
    <row r="36" spans="1:5" x14ac:dyDescent="0.25">
      <c r="A36" s="130"/>
      <c r="B36" s="130"/>
      <c r="C36" s="130"/>
      <c r="D36" s="130"/>
      <c r="E36" s="130"/>
    </row>
    <row r="37" spans="1:5" x14ac:dyDescent="0.25">
      <c r="B37"/>
      <c r="C37"/>
      <c r="D37"/>
    </row>
    <row r="41" spans="1:5" x14ac:dyDescent="0.25">
      <c r="B41"/>
      <c r="C41"/>
      <c r="D41"/>
    </row>
  </sheetData>
  <mergeCells count="14">
    <mergeCell ref="A1:F1"/>
    <mergeCell ref="B2:E2"/>
    <mergeCell ref="A36:E36"/>
    <mergeCell ref="A3:E3"/>
    <mergeCell ref="B4:E4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workbookViewId="0">
      <selection activeCell="C6" sqref="C6"/>
    </sheetView>
  </sheetViews>
  <sheetFormatPr defaultRowHeight="15.75" x14ac:dyDescent="0.25"/>
  <cols>
    <col min="1" max="1" width="9" style="65"/>
    <col min="2" max="2" width="93.625" style="65" customWidth="1"/>
    <col min="3" max="3" width="16.875" style="65" customWidth="1"/>
    <col min="4" max="16384" width="9" style="65"/>
  </cols>
  <sheetData>
    <row r="1" spans="1:3" x14ac:dyDescent="0.25">
      <c r="A1" s="179" t="s">
        <v>438</v>
      </c>
      <c r="B1" s="179"/>
      <c r="C1" s="179"/>
    </row>
    <row r="2" spans="1:3" ht="31.5" x14ac:dyDescent="0.25">
      <c r="A2" s="91" t="s">
        <v>439</v>
      </c>
      <c r="B2" s="92" t="s">
        <v>440</v>
      </c>
      <c r="C2" s="91" t="s">
        <v>441</v>
      </c>
    </row>
    <row r="3" spans="1:3" ht="92.25" customHeight="1" x14ac:dyDescent="0.25">
      <c r="A3" s="93">
        <v>1</v>
      </c>
      <c r="B3" s="94" t="s">
        <v>442</v>
      </c>
      <c r="C3" s="93">
        <v>3.7</v>
      </c>
    </row>
    <row r="4" spans="1:3" ht="110.25" x14ac:dyDescent="0.25">
      <c r="A4" s="93">
        <v>2</v>
      </c>
      <c r="B4" s="94" t="s">
        <v>443</v>
      </c>
      <c r="C4" s="93">
        <v>3</v>
      </c>
    </row>
    <row r="5" spans="1:3" ht="116.25" customHeight="1" x14ac:dyDescent="0.25">
      <c r="A5" s="93">
        <v>3</v>
      </c>
      <c r="B5" s="94" t="s">
        <v>444</v>
      </c>
      <c r="C5" s="93">
        <v>2.4</v>
      </c>
    </row>
    <row r="6" spans="1:3" ht="157.5" x14ac:dyDescent="0.25">
      <c r="A6" s="93">
        <v>4</v>
      </c>
      <c r="B6" s="94" t="s">
        <v>445</v>
      </c>
      <c r="C6" s="93">
        <v>4.8</v>
      </c>
    </row>
  </sheetData>
  <mergeCells count="1">
    <mergeCell ref="A1:C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т1</vt:lpstr>
      <vt:lpstr>т2</vt:lpstr>
      <vt:lpstr>т3</vt:lpstr>
      <vt:lpstr>т4</vt:lpstr>
      <vt:lpstr>т6</vt:lpstr>
      <vt:lpstr>т6 (3)</vt:lpstr>
      <vt:lpstr>т5 </vt:lpstr>
      <vt:lpstr>Доп. коэффициенты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Кулагина Татьяна</cp:lastModifiedBy>
  <cp:lastPrinted>2025-08-14T07:15:36Z</cp:lastPrinted>
  <dcterms:created xsi:type="dcterms:W3CDTF">2009-07-27T10:10:26Z</dcterms:created>
  <dcterms:modified xsi:type="dcterms:W3CDTF">2026-08-11T03:39:23Z</dcterms:modified>
</cp:coreProperties>
</file>